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D6564C67-4A58-42F9-83F0-8BC00DA5FD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X45" i="2" s="1"/>
  <c r="W38" i="2"/>
  <c r="V38" i="2"/>
  <c r="V45" i="2" s="1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Y27" i="2"/>
  <c r="U27" i="2"/>
  <c r="U46" i="2" s="1"/>
  <c r="Q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X14" i="2"/>
  <c r="X27" i="2" s="1"/>
  <c r="W14" i="2"/>
  <c r="W27" i="2" s="1"/>
  <c r="V14" i="2"/>
  <c r="V27" i="2" s="1"/>
  <c r="U14" i="2"/>
  <c r="T14" i="2"/>
  <c r="T27" i="2" s="1"/>
  <c r="S14" i="2"/>
  <c r="S27" i="2" s="1"/>
  <c r="R14" i="2"/>
  <c r="Q14" i="2"/>
  <c r="P14" i="2"/>
  <c r="P27" i="2" s="1"/>
  <c r="P46" i="2" s="1"/>
  <c r="O14" i="2"/>
  <c r="O27" i="2" s="1"/>
  <c r="N14" i="2"/>
  <c r="N27" i="2" s="1"/>
  <c r="M14" i="2"/>
  <c r="M27" i="2" s="1"/>
  <c r="L14" i="2"/>
  <c r="L27" i="2" s="1"/>
  <c r="K14" i="2"/>
  <c r="K27" i="2" s="1"/>
  <c r="J14" i="2"/>
  <c r="I14" i="2"/>
  <c r="I27" i="2" s="1"/>
  <c r="H14" i="2"/>
  <c r="H27" i="2" s="1"/>
  <c r="H46" i="2" s="1"/>
  <c r="G14" i="2"/>
  <c r="G27" i="2" s="1"/>
  <c r="F14" i="2"/>
  <c r="F27" i="2" s="1"/>
  <c r="E14" i="2"/>
  <c r="E27" i="2" s="1"/>
  <c r="E46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R45" i="3"/>
  <c r="J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X45" i="3" s="1"/>
  <c r="Z45" i="3" s="1"/>
  <c r="W38" i="3"/>
  <c r="V38" i="3"/>
  <c r="V45" i="3" s="1"/>
  <c r="U38" i="3"/>
  <c r="T38" i="3"/>
  <c r="T45" i="3" s="1"/>
  <c r="S38" i="3"/>
  <c r="S45" i="3" s="1"/>
  <c r="R38" i="3"/>
  <c r="Q38" i="3"/>
  <c r="Q45" i="3" s="1"/>
  <c r="P38" i="3"/>
  <c r="P45" i="3" s="1"/>
  <c r="O38" i="3"/>
  <c r="N38" i="3"/>
  <c r="N45" i="3" s="1"/>
  <c r="M38" i="3"/>
  <c r="L38" i="3"/>
  <c r="L45" i="3" s="1"/>
  <c r="K38" i="3"/>
  <c r="K45" i="3" s="1"/>
  <c r="J38" i="3"/>
  <c r="I38" i="3"/>
  <c r="I45" i="3" s="1"/>
  <c r="H38" i="3"/>
  <c r="H45" i="3" s="1"/>
  <c r="G38" i="3"/>
  <c r="F38" i="3"/>
  <c r="F45" i="3" s="1"/>
  <c r="E38" i="3"/>
  <c r="E45" i="3" s="1"/>
  <c r="D38" i="3"/>
  <c r="D45" i="3" s="1"/>
  <c r="C38" i="3"/>
  <c r="C45" i="3" s="1"/>
  <c r="I27" i="3"/>
  <c r="I46" i="3" s="1"/>
  <c r="E27" i="3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Y27" i="3" s="1"/>
  <c r="X14" i="3"/>
  <c r="X27" i="3" s="1"/>
  <c r="W14" i="3"/>
  <c r="W27" i="3" s="1"/>
  <c r="V14" i="3"/>
  <c r="V27" i="3" s="1"/>
  <c r="U14" i="3"/>
  <c r="U27" i="3" s="1"/>
  <c r="T14" i="3"/>
  <c r="T27" i="3" s="1"/>
  <c r="T46" i="3" s="1"/>
  <c r="S14" i="3"/>
  <c r="S27" i="3" s="1"/>
  <c r="S46" i="3" s="1"/>
  <c r="R14" i="3"/>
  <c r="Q14" i="3"/>
  <c r="Q27" i="3" s="1"/>
  <c r="Q46" i="3" s="1"/>
  <c r="P14" i="3"/>
  <c r="P27" i="3" s="1"/>
  <c r="O14" i="3"/>
  <c r="O27" i="3" s="1"/>
  <c r="N14" i="3"/>
  <c r="N27" i="3" s="1"/>
  <c r="M14" i="3"/>
  <c r="M27" i="3" s="1"/>
  <c r="L14" i="3"/>
  <c r="L27" i="3" s="1"/>
  <c r="L46" i="3" s="1"/>
  <c r="K14" i="3"/>
  <c r="K27" i="3" s="1"/>
  <c r="K46" i="3" s="1"/>
  <c r="J14" i="3"/>
  <c r="I14" i="3"/>
  <c r="H14" i="3"/>
  <c r="H27" i="3" s="1"/>
  <c r="G14" i="3"/>
  <c r="G27" i="3" s="1"/>
  <c r="F14" i="3"/>
  <c r="F27" i="3" s="1"/>
  <c r="E14" i="3"/>
  <c r="D14" i="3"/>
  <c r="D27" i="3" s="1"/>
  <c r="D46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X45" i="4" s="1"/>
  <c r="Z45" i="4" s="1"/>
  <c r="W38" i="4"/>
  <c r="W45" i="4" s="1"/>
  <c r="V38" i="4"/>
  <c r="V45" i="4" s="1"/>
  <c r="U38" i="4"/>
  <c r="U45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O45" i="4" s="1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F45" i="4" s="1"/>
  <c r="E38" i="4"/>
  <c r="E45" i="4" s="1"/>
  <c r="D38" i="4"/>
  <c r="D45" i="4" s="1"/>
  <c r="C38" i="4"/>
  <c r="C45" i="4" s="1"/>
  <c r="U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Y27" i="4" s="1"/>
  <c r="X14" i="4"/>
  <c r="X27" i="4" s="1"/>
  <c r="W14" i="4"/>
  <c r="W27" i="4" s="1"/>
  <c r="W46" i="4" s="1"/>
  <c r="V14" i="4"/>
  <c r="V27" i="4" s="1"/>
  <c r="U14" i="4"/>
  <c r="T14" i="4"/>
  <c r="T27" i="4" s="1"/>
  <c r="S14" i="4"/>
  <c r="S27" i="4" s="1"/>
  <c r="R14" i="4"/>
  <c r="R27" i="4" s="1"/>
  <c r="Q14" i="4"/>
  <c r="Q27" i="4" s="1"/>
  <c r="P14" i="4"/>
  <c r="P27" i="4" s="1"/>
  <c r="P46" i="4" s="1"/>
  <c r="O14" i="4"/>
  <c r="O27" i="4" s="1"/>
  <c r="O46" i="4" s="1"/>
  <c r="N14" i="4"/>
  <c r="N27" i="4" s="1"/>
  <c r="M14" i="4"/>
  <c r="M27" i="4" s="1"/>
  <c r="L14" i="4"/>
  <c r="L27" i="4" s="1"/>
  <c r="K14" i="4"/>
  <c r="K27" i="4" s="1"/>
  <c r="J14" i="4"/>
  <c r="J27" i="4" s="1"/>
  <c r="I14" i="4"/>
  <c r="I27" i="4" s="1"/>
  <c r="H14" i="4"/>
  <c r="H27" i="4" s="1"/>
  <c r="H46" i="4" s="1"/>
  <c r="G14" i="4"/>
  <c r="G27" i="4" s="1"/>
  <c r="G46" i="4" s="1"/>
  <c r="F14" i="4"/>
  <c r="F27" i="4" s="1"/>
  <c r="E14" i="4"/>
  <c r="E27" i="4" s="1"/>
  <c r="D14" i="4"/>
  <c r="D27" i="4" s="1"/>
  <c r="C14" i="4"/>
  <c r="C27" i="4" s="1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R45" i="5"/>
  <c r="J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W45" i="5" s="1"/>
  <c r="V38" i="5"/>
  <c r="V45" i="5" s="1"/>
  <c r="U38" i="5"/>
  <c r="U45" i="5" s="1"/>
  <c r="T38" i="5"/>
  <c r="T45" i="5" s="1"/>
  <c r="S38" i="5"/>
  <c r="S45" i="5" s="1"/>
  <c r="R38" i="5"/>
  <c r="Q38" i="5"/>
  <c r="Q45" i="5" s="1"/>
  <c r="P38" i="5"/>
  <c r="P45" i="5" s="1"/>
  <c r="O38" i="5"/>
  <c r="O45" i="5" s="1"/>
  <c r="N38" i="5"/>
  <c r="N45" i="5" s="1"/>
  <c r="M38" i="5"/>
  <c r="M45" i="5" s="1"/>
  <c r="L38" i="5"/>
  <c r="L45" i="5" s="1"/>
  <c r="K38" i="5"/>
  <c r="K45" i="5" s="1"/>
  <c r="J38" i="5"/>
  <c r="I38" i="5"/>
  <c r="I45" i="5" s="1"/>
  <c r="H38" i="5"/>
  <c r="H45" i="5" s="1"/>
  <c r="G38" i="5"/>
  <c r="G45" i="5" s="1"/>
  <c r="F38" i="5"/>
  <c r="F45" i="5" s="1"/>
  <c r="E38" i="5"/>
  <c r="E45" i="5" s="1"/>
  <c r="D38" i="5"/>
  <c r="D45" i="5" s="1"/>
  <c r="C38" i="5"/>
  <c r="C45" i="5" s="1"/>
  <c r="I27" i="5"/>
  <c r="I46" i="5" s="1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X14" i="5"/>
  <c r="X27" i="5" s="1"/>
  <c r="W14" i="5"/>
  <c r="W27" i="5" s="1"/>
  <c r="W46" i="5" s="1"/>
  <c r="V14" i="5"/>
  <c r="V27" i="5" s="1"/>
  <c r="V46" i="5" s="1"/>
  <c r="U14" i="5"/>
  <c r="U27" i="5" s="1"/>
  <c r="T14" i="5"/>
  <c r="S14" i="5"/>
  <c r="S27" i="5" s="1"/>
  <c r="S46" i="5" s="1"/>
  <c r="R14" i="5"/>
  <c r="R27" i="5" s="1"/>
  <c r="Q14" i="5"/>
  <c r="Q27" i="5" s="1"/>
  <c r="Q46" i="5" s="1"/>
  <c r="P14" i="5"/>
  <c r="P27" i="5" s="1"/>
  <c r="P46" i="5" s="1"/>
  <c r="O14" i="5"/>
  <c r="O27" i="5" s="1"/>
  <c r="O46" i="5" s="1"/>
  <c r="N14" i="5"/>
  <c r="N27" i="5" s="1"/>
  <c r="M14" i="5"/>
  <c r="M27" i="5" s="1"/>
  <c r="L14" i="5"/>
  <c r="K14" i="5"/>
  <c r="K27" i="5" s="1"/>
  <c r="K46" i="5" s="1"/>
  <c r="J14" i="5"/>
  <c r="J27" i="5" s="1"/>
  <c r="I14" i="5"/>
  <c r="H14" i="5"/>
  <c r="H27" i="5" s="1"/>
  <c r="H46" i="5" s="1"/>
  <c r="G14" i="5"/>
  <c r="G27" i="5" s="1"/>
  <c r="G46" i="5" s="1"/>
  <c r="F14" i="5"/>
  <c r="F27" i="5" s="1"/>
  <c r="F46" i="5" s="1"/>
  <c r="E14" i="5"/>
  <c r="E27" i="5" s="1"/>
  <c r="D14" i="5"/>
  <c r="C14" i="5"/>
  <c r="C27" i="5" s="1"/>
  <c r="C46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F45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X38" i="6"/>
  <c r="W38" i="6"/>
  <c r="W45" i="6" s="1"/>
  <c r="V38" i="6"/>
  <c r="V45" i="6" s="1"/>
  <c r="U38" i="6"/>
  <c r="U45" i="6" s="1"/>
  <c r="T38" i="6"/>
  <c r="T45" i="6" s="1"/>
  <c r="S38" i="6"/>
  <c r="S45" i="6" s="1"/>
  <c r="R38" i="6"/>
  <c r="Q38" i="6"/>
  <c r="P38" i="6"/>
  <c r="P45" i="6" s="1"/>
  <c r="O38" i="6"/>
  <c r="O45" i="6" s="1"/>
  <c r="N38" i="6"/>
  <c r="N45" i="6" s="1"/>
  <c r="M38" i="6"/>
  <c r="M45" i="6" s="1"/>
  <c r="L38" i="6"/>
  <c r="L45" i="6" s="1"/>
  <c r="K38" i="6"/>
  <c r="K45" i="6" s="1"/>
  <c r="J38" i="6"/>
  <c r="I38" i="6"/>
  <c r="I45" i="6" s="1"/>
  <c r="H38" i="6"/>
  <c r="H45" i="6" s="1"/>
  <c r="G38" i="6"/>
  <c r="G45" i="6" s="1"/>
  <c r="F38" i="6"/>
  <c r="E38" i="6"/>
  <c r="E45" i="6" s="1"/>
  <c r="D38" i="6"/>
  <c r="D45" i="6" s="1"/>
  <c r="C38" i="6"/>
  <c r="C45" i="6" s="1"/>
  <c r="AA26" i="6"/>
  <c r="Z26" i="6"/>
  <c r="Y26" i="6"/>
  <c r="Y27" i="6" s="1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Z14" i="6"/>
  <c r="Y14" i="6"/>
  <c r="X14" i="6"/>
  <c r="X27" i="6" s="1"/>
  <c r="W14" i="6"/>
  <c r="W27" i="6" s="1"/>
  <c r="W46" i="6" s="1"/>
  <c r="V14" i="6"/>
  <c r="U14" i="6"/>
  <c r="T14" i="6"/>
  <c r="T27" i="6" s="1"/>
  <c r="T46" i="6" s="1"/>
  <c r="S14" i="6"/>
  <c r="S27" i="6" s="1"/>
  <c r="S46" i="6" s="1"/>
  <c r="R14" i="6"/>
  <c r="R27" i="6" s="1"/>
  <c r="Q14" i="6"/>
  <c r="Q27" i="6" s="1"/>
  <c r="P14" i="6"/>
  <c r="P27" i="6" s="1"/>
  <c r="P46" i="6" s="1"/>
  <c r="O14" i="6"/>
  <c r="O27" i="6" s="1"/>
  <c r="O46" i="6" s="1"/>
  <c r="N14" i="6"/>
  <c r="M14" i="6"/>
  <c r="L14" i="6"/>
  <c r="L27" i="6" s="1"/>
  <c r="L46" i="6" s="1"/>
  <c r="K14" i="6"/>
  <c r="K27" i="6" s="1"/>
  <c r="K46" i="6" s="1"/>
  <c r="J14" i="6"/>
  <c r="J27" i="6" s="1"/>
  <c r="I14" i="6"/>
  <c r="I27" i="6" s="1"/>
  <c r="I46" i="6" s="1"/>
  <c r="H14" i="6"/>
  <c r="H27" i="6" s="1"/>
  <c r="H46" i="6" s="1"/>
  <c r="G14" i="6"/>
  <c r="G27" i="6" s="1"/>
  <c r="G46" i="6" s="1"/>
  <c r="F14" i="6"/>
  <c r="E14" i="6"/>
  <c r="D14" i="6"/>
  <c r="D27" i="6" s="1"/>
  <c r="D46" i="6" s="1"/>
  <c r="C14" i="6"/>
  <c r="C27" i="6" s="1"/>
  <c r="C46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X46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W38" i="7"/>
  <c r="V38" i="7"/>
  <c r="V45" i="7" s="1"/>
  <c r="U38" i="7"/>
  <c r="U45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N38" i="7"/>
  <c r="M38" i="7"/>
  <c r="M45" i="7" s="1"/>
  <c r="L38" i="7"/>
  <c r="L45" i="7" s="1"/>
  <c r="K38" i="7"/>
  <c r="K45" i="7" s="1"/>
  <c r="J38" i="7"/>
  <c r="J45" i="7" s="1"/>
  <c r="I38" i="7"/>
  <c r="H38" i="7"/>
  <c r="H45" i="7" s="1"/>
  <c r="G38" i="7"/>
  <c r="F38" i="7"/>
  <c r="E38" i="7"/>
  <c r="E45" i="7" s="1"/>
  <c r="D38" i="7"/>
  <c r="D45" i="7" s="1"/>
  <c r="C38" i="7"/>
  <c r="C45" i="7" s="1"/>
  <c r="X27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AA46" i="7" s="1"/>
  <c r="Y14" i="7"/>
  <c r="X14" i="7"/>
  <c r="Z14" i="7" s="1"/>
  <c r="W14" i="7"/>
  <c r="W27" i="7" s="1"/>
  <c r="V14" i="7"/>
  <c r="V27" i="7" s="1"/>
  <c r="U14" i="7"/>
  <c r="U27" i="7" s="1"/>
  <c r="U46" i="7" s="1"/>
  <c r="T14" i="7"/>
  <c r="T27" i="7" s="1"/>
  <c r="T46" i="7" s="1"/>
  <c r="S14" i="7"/>
  <c r="S27" i="7" s="1"/>
  <c r="S46" i="7" s="1"/>
  <c r="R14" i="7"/>
  <c r="Q14" i="7"/>
  <c r="P14" i="7"/>
  <c r="P27" i="7" s="1"/>
  <c r="O14" i="7"/>
  <c r="O27" i="7" s="1"/>
  <c r="N14" i="7"/>
  <c r="N27" i="7" s="1"/>
  <c r="M14" i="7"/>
  <c r="M27" i="7" s="1"/>
  <c r="M46" i="7" s="1"/>
  <c r="L14" i="7"/>
  <c r="L27" i="7" s="1"/>
  <c r="L46" i="7" s="1"/>
  <c r="K14" i="7"/>
  <c r="K27" i="7" s="1"/>
  <c r="K46" i="7" s="1"/>
  <c r="J14" i="7"/>
  <c r="I14" i="7"/>
  <c r="H14" i="7"/>
  <c r="H27" i="7" s="1"/>
  <c r="G14" i="7"/>
  <c r="G27" i="7" s="1"/>
  <c r="F14" i="7"/>
  <c r="F27" i="7" s="1"/>
  <c r="E14" i="7"/>
  <c r="E27" i="7" s="1"/>
  <c r="E46" i="7" s="1"/>
  <c r="D14" i="7"/>
  <c r="D27" i="7" s="1"/>
  <c r="D46" i="7" s="1"/>
  <c r="C14" i="7"/>
  <c r="C27" i="7" s="1"/>
  <c r="C46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AA45" i="8" s="1"/>
  <c r="Y38" i="8"/>
  <c r="Y45" i="8" s="1"/>
  <c r="X38" i="8"/>
  <c r="Z38" i="8" s="1"/>
  <c r="W38" i="8"/>
  <c r="W45" i="8" s="1"/>
  <c r="V38" i="8"/>
  <c r="U38" i="8"/>
  <c r="U45" i="8" s="1"/>
  <c r="T38" i="8"/>
  <c r="T45" i="8" s="1"/>
  <c r="S38" i="8"/>
  <c r="S45" i="8" s="1"/>
  <c r="R38" i="8"/>
  <c r="R45" i="8" s="1"/>
  <c r="Q38" i="8"/>
  <c r="Q45" i="8" s="1"/>
  <c r="P38" i="8"/>
  <c r="P45" i="8" s="1"/>
  <c r="O38" i="8"/>
  <c r="O45" i="8" s="1"/>
  <c r="N38" i="8"/>
  <c r="M38" i="8"/>
  <c r="M45" i="8" s="1"/>
  <c r="L38" i="8"/>
  <c r="L45" i="8" s="1"/>
  <c r="K38" i="8"/>
  <c r="K45" i="8" s="1"/>
  <c r="J38" i="8"/>
  <c r="J45" i="8" s="1"/>
  <c r="I38" i="8"/>
  <c r="I45" i="8" s="1"/>
  <c r="H38" i="8"/>
  <c r="H45" i="8" s="1"/>
  <c r="G38" i="8"/>
  <c r="G45" i="8" s="1"/>
  <c r="F38" i="8"/>
  <c r="E38" i="8"/>
  <c r="E45" i="8" s="1"/>
  <c r="D38" i="8"/>
  <c r="D45" i="8" s="1"/>
  <c r="C38" i="8"/>
  <c r="C45" i="8" s="1"/>
  <c r="Q27" i="8"/>
  <c r="E27" i="8"/>
  <c r="E46" i="8" s="1"/>
  <c r="AA26" i="8"/>
  <c r="Y26" i="8"/>
  <c r="Z26" i="8" s="1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AA46" i="8" s="1"/>
  <c r="Y14" i="8"/>
  <c r="Y27" i="8" s="1"/>
  <c r="X14" i="8"/>
  <c r="W14" i="8"/>
  <c r="W27" i="8" s="1"/>
  <c r="V14" i="8"/>
  <c r="V27" i="8" s="1"/>
  <c r="U14" i="8"/>
  <c r="U27" i="8" s="1"/>
  <c r="T14" i="8"/>
  <c r="T27" i="8" s="1"/>
  <c r="T46" i="8" s="1"/>
  <c r="S14" i="8"/>
  <c r="S27" i="8" s="1"/>
  <c r="S46" i="8" s="1"/>
  <c r="R14" i="8"/>
  <c r="R27" i="8" s="1"/>
  <c r="R46" i="8" s="1"/>
  <c r="Q14" i="8"/>
  <c r="P14" i="8"/>
  <c r="P27" i="8" s="1"/>
  <c r="O14" i="8"/>
  <c r="O27" i="8" s="1"/>
  <c r="N14" i="8"/>
  <c r="M14" i="8"/>
  <c r="M27" i="8" s="1"/>
  <c r="M46" i="8" s="1"/>
  <c r="L14" i="8"/>
  <c r="L27" i="8" s="1"/>
  <c r="L46" i="8" s="1"/>
  <c r="K14" i="8"/>
  <c r="K27" i="8" s="1"/>
  <c r="K46" i="8" s="1"/>
  <c r="J14" i="8"/>
  <c r="J27" i="8" s="1"/>
  <c r="J46" i="8" s="1"/>
  <c r="I14" i="8"/>
  <c r="H14" i="8"/>
  <c r="H27" i="8" s="1"/>
  <c r="G14" i="8"/>
  <c r="G27" i="8" s="1"/>
  <c r="F14" i="8"/>
  <c r="E14" i="8"/>
  <c r="D14" i="8"/>
  <c r="D27" i="8" s="1"/>
  <c r="D46" i="8" s="1"/>
  <c r="C14" i="8"/>
  <c r="C27" i="8" s="1"/>
  <c r="C46" i="8" s="1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X45" i="9"/>
  <c r="Z45" i="9" s="1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Y38" i="9"/>
  <c r="Y45" i="9" s="1"/>
  <c r="X38" i="9"/>
  <c r="Z38" i="9" s="1"/>
  <c r="W38" i="9"/>
  <c r="W45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D45" i="9" s="1"/>
  <c r="C38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Y46" i="9" s="1"/>
  <c r="X14" i="9"/>
  <c r="X27" i="9" s="1"/>
  <c r="W14" i="9"/>
  <c r="W27" i="9" s="1"/>
  <c r="W46" i="9" s="1"/>
  <c r="V14" i="9"/>
  <c r="U14" i="9"/>
  <c r="U27" i="9" s="1"/>
  <c r="T14" i="9"/>
  <c r="T27" i="9" s="1"/>
  <c r="S14" i="9"/>
  <c r="S27" i="9" s="1"/>
  <c r="S46" i="9" s="1"/>
  <c r="R14" i="9"/>
  <c r="R27" i="9" s="1"/>
  <c r="R46" i="9" s="1"/>
  <c r="Q14" i="9"/>
  <c r="Q27" i="9" s="1"/>
  <c r="Q46" i="9" s="1"/>
  <c r="P14" i="9"/>
  <c r="P27" i="9" s="1"/>
  <c r="P46" i="9" s="1"/>
  <c r="O14" i="9"/>
  <c r="O27" i="9" s="1"/>
  <c r="O46" i="9" s="1"/>
  <c r="N14" i="9"/>
  <c r="M14" i="9"/>
  <c r="M27" i="9" s="1"/>
  <c r="L14" i="9"/>
  <c r="L27" i="9" s="1"/>
  <c r="K14" i="9"/>
  <c r="K27" i="9" s="1"/>
  <c r="J14" i="9"/>
  <c r="J27" i="9" s="1"/>
  <c r="J46" i="9" s="1"/>
  <c r="I14" i="9"/>
  <c r="I27" i="9" s="1"/>
  <c r="I46" i="9" s="1"/>
  <c r="H14" i="9"/>
  <c r="G14" i="9"/>
  <c r="G27" i="9" s="1"/>
  <c r="G46" i="9" s="1"/>
  <c r="F14" i="9"/>
  <c r="E14" i="9"/>
  <c r="E27" i="9" s="1"/>
  <c r="D14" i="9"/>
  <c r="D27" i="9" s="1"/>
  <c r="C14" i="9"/>
  <c r="C27" i="9" s="1"/>
  <c r="AA51" i="10"/>
  <c r="Y51" i="10"/>
  <c r="X51" i="10"/>
  <c r="Z51" i="10" s="1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Y38" i="10"/>
  <c r="X38" i="10"/>
  <c r="X45" i="10" s="1"/>
  <c r="W38" i="10"/>
  <c r="W45" i="10" s="1"/>
  <c r="V38" i="10"/>
  <c r="V45" i="10" s="1"/>
  <c r="U38" i="10"/>
  <c r="U45" i="10" s="1"/>
  <c r="T38" i="10"/>
  <c r="T45" i="10" s="1"/>
  <c r="S38" i="10"/>
  <c r="R38" i="10"/>
  <c r="R45" i="10" s="1"/>
  <c r="Q38" i="10"/>
  <c r="Q45" i="10" s="1"/>
  <c r="P38" i="10"/>
  <c r="P45" i="10" s="1"/>
  <c r="O38" i="10"/>
  <c r="O45" i="10" s="1"/>
  <c r="N38" i="10"/>
  <c r="N45" i="10" s="1"/>
  <c r="M38" i="10"/>
  <c r="M45" i="10" s="1"/>
  <c r="L38" i="10"/>
  <c r="L45" i="10" s="1"/>
  <c r="K38" i="10"/>
  <c r="J38" i="10"/>
  <c r="J45" i="10" s="1"/>
  <c r="I38" i="10"/>
  <c r="I45" i="10" s="1"/>
  <c r="H38" i="10"/>
  <c r="H45" i="10" s="1"/>
  <c r="G38" i="10"/>
  <c r="G45" i="10" s="1"/>
  <c r="F38" i="10"/>
  <c r="F45" i="10" s="1"/>
  <c r="E38" i="10"/>
  <c r="E45" i="10" s="1"/>
  <c r="D38" i="10"/>
  <c r="D45" i="10" s="1"/>
  <c r="C38" i="10"/>
  <c r="U27" i="10"/>
  <c r="U46" i="10" s="1"/>
  <c r="M27" i="10"/>
  <c r="M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X27" i="10" s="1"/>
  <c r="W14" i="10"/>
  <c r="W27" i="10" s="1"/>
  <c r="W46" i="10" s="1"/>
  <c r="V14" i="10"/>
  <c r="U14" i="10"/>
  <c r="T14" i="10"/>
  <c r="T27" i="10" s="1"/>
  <c r="T46" i="10" s="1"/>
  <c r="S14" i="10"/>
  <c r="S27" i="10" s="1"/>
  <c r="R14" i="10"/>
  <c r="R27" i="10" s="1"/>
  <c r="Q14" i="10"/>
  <c r="Q27" i="10" s="1"/>
  <c r="P14" i="10"/>
  <c r="P27" i="10" s="1"/>
  <c r="P46" i="10" s="1"/>
  <c r="O14" i="10"/>
  <c r="O27" i="10" s="1"/>
  <c r="O46" i="10" s="1"/>
  <c r="N14" i="10"/>
  <c r="M14" i="10"/>
  <c r="L14" i="10"/>
  <c r="L27" i="10" s="1"/>
  <c r="L46" i="10" s="1"/>
  <c r="K14" i="10"/>
  <c r="K27" i="10" s="1"/>
  <c r="J14" i="10"/>
  <c r="J27" i="10" s="1"/>
  <c r="I14" i="10"/>
  <c r="I27" i="10" s="1"/>
  <c r="H14" i="10"/>
  <c r="H27" i="10" s="1"/>
  <c r="H46" i="10" s="1"/>
  <c r="G14" i="10"/>
  <c r="G27" i="10" s="1"/>
  <c r="G46" i="10" s="1"/>
  <c r="F14" i="10"/>
  <c r="E14" i="10"/>
  <c r="E27" i="10" s="1"/>
  <c r="D14" i="10"/>
  <c r="D27" i="10" s="1"/>
  <c r="D46" i="10" s="1"/>
  <c r="C14" i="10"/>
  <c r="C27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Y38" i="11"/>
  <c r="Y45" i="11" s="1"/>
  <c r="X38" i="11"/>
  <c r="X45" i="11" s="1"/>
  <c r="Z45" i="11" s="1"/>
  <c r="W38" i="11"/>
  <c r="V38" i="11"/>
  <c r="V45" i="11" s="1"/>
  <c r="U38" i="11"/>
  <c r="U45" i="11" s="1"/>
  <c r="T38" i="11"/>
  <c r="T45" i="11" s="1"/>
  <c r="S38" i="11"/>
  <c r="R38" i="11"/>
  <c r="R45" i="11" s="1"/>
  <c r="Q38" i="11"/>
  <c r="Q45" i="11" s="1"/>
  <c r="P38" i="11"/>
  <c r="P45" i="11" s="1"/>
  <c r="O38" i="11"/>
  <c r="O45" i="11" s="1"/>
  <c r="N38" i="11"/>
  <c r="N45" i="11" s="1"/>
  <c r="M38" i="11"/>
  <c r="M45" i="11" s="1"/>
  <c r="L38" i="11"/>
  <c r="L45" i="11" s="1"/>
  <c r="K38" i="11"/>
  <c r="J38" i="11"/>
  <c r="J45" i="11" s="1"/>
  <c r="I38" i="11"/>
  <c r="I45" i="11" s="1"/>
  <c r="H38" i="11"/>
  <c r="H45" i="11" s="1"/>
  <c r="G38" i="11"/>
  <c r="G45" i="11" s="1"/>
  <c r="F38" i="11"/>
  <c r="F45" i="11" s="1"/>
  <c r="E38" i="11"/>
  <c r="E45" i="11" s="1"/>
  <c r="D38" i="11"/>
  <c r="D45" i="11" s="1"/>
  <c r="C38" i="11"/>
  <c r="E27" i="11"/>
  <c r="E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Y27" i="11" s="1"/>
  <c r="Y46" i="11" s="1"/>
  <c r="X14" i="11"/>
  <c r="X27" i="11" s="1"/>
  <c r="W14" i="11"/>
  <c r="W27" i="11" s="1"/>
  <c r="V14" i="11"/>
  <c r="U14" i="11"/>
  <c r="U27" i="11" s="1"/>
  <c r="U46" i="11" s="1"/>
  <c r="T14" i="11"/>
  <c r="T27" i="11" s="1"/>
  <c r="T46" i="11" s="1"/>
  <c r="S14" i="11"/>
  <c r="S27" i="11" s="1"/>
  <c r="R14" i="11"/>
  <c r="R27" i="11" s="1"/>
  <c r="R46" i="11" s="1"/>
  <c r="Q14" i="11"/>
  <c r="Q27" i="11" s="1"/>
  <c r="Q46" i="11" s="1"/>
  <c r="P14" i="11"/>
  <c r="P27" i="11" s="1"/>
  <c r="O14" i="11"/>
  <c r="O27" i="11" s="1"/>
  <c r="N14" i="11"/>
  <c r="M14" i="11"/>
  <c r="M27" i="11" s="1"/>
  <c r="M46" i="11" s="1"/>
  <c r="L14" i="11"/>
  <c r="L27" i="11" s="1"/>
  <c r="L46" i="11" s="1"/>
  <c r="K14" i="11"/>
  <c r="K27" i="11" s="1"/>
  <c r="J14" i="11"/>
  <c r="J27" i="11" s="1"/>
  <c r="J46" i="11" s="1"/>
  <c r="I14" i="11"/>
  <c r="I27" i="11" s="1"/>
  <c r="I46" i="11" s="1"/>
  <c r="H14" i="11"/>
  <c r="H27" i="11" s="1"/>
  <c r="G14" i="11"/>
  <c r="G27" i="11" s="1"/>
  <c r="F14" i="11"/>
  <c r="E14" i="11"/>
  <c r="D14" i="11"/>
  <c r="D27" i="11" s="1"/>
  <c r="D46" i="11" s="1"/>
  <c r="C14" i="11"/>
  <c r="C27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R45" i="12"/>
  <c r="J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Y38" i="12"/>
  <c r="Y45" i="12" s="1"/>
  <c r="X38" i="12"/>
  <c r="X45" i="12" s="1"/>
  <c r="Z45" i="12" s="1"/>
  <c r="W38" i="12"/>
  <c r="W45" i="12" s="1"/>
  <c r="V38" i="12"/>
  <c r="V45" i="12" s="1"/>
  <c r="U38" i="12"/>
  <c r="U45" i="12" s="1"/>
  <c r="T38" i="12"/>
  <c r="T45" i="12" s="1"/>
  <c r="S38" i="12"/>
  <c r="R38" i="12"/>
  <c r="Q38" i="12"/>
  <c r="Q45" i="12" s="1"/>
  <c r="P38" i="12"/>
  <c r="P45" i="12" s="1"/>
  <c r="O38" i="12"/>
  <c r="O45" i="12" s="1"/>
  <c r="N38" i="12"/>
  <c r="N45" i="12" s="1"/>
  <c r="M38" i="12"/>
  <c r="M45" i="12" s="1"/>
  <c r="L38" i="12"/>
  <c r="L45" i="12" s="1"/>
  <c r="K38" i="12"/>
  <c r="J38" i="12"/>
  <c r="I38" i="12"/>
  <c r="I45" i="12" s="1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E27" i="12"/>
  <c r="E46" i="12" s="1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Y46" i="12" s="1"/>
  <c r="X14" i="12"/>
  <c r="W14" i="12"/>
  <c r="W27" i="12" s="1"/>
  <c r="V14" i="12"/>
  <c r="U14" i="12"/>
  <c r="U27" i="12" s="1"/>
  <c r="T14" i="12"/>
  <c r="T27" i="12" s="1"/>
  <c r="S14" i="12"/>
  <c r="S27" i="12" s="1"/>
  <c r="R14" i="12"/>
  <c r="R27" i="12" s="1"/>
  <c r="R46" i="12" s="1"/>
  <c r="Q14" i="12"/>
  <c r="Q27" i="12" s="1"/>
  <c r="Q46" i="12" s="1"/>
  <c r="P14" i="12"/>
  <c r="P27" i="12" s="1"/>
  <c r="P46" i="12" s="1"/>
  <c r="O14" i="12"/>
  <c r="O27" i="12" s="1"/>
  <c r="N14" i="12"/>
  <c r="M14" i="12"/>
  <c r="M27" i="12" s="1"/>
  <c r="L14" i="12"/>
  <c r="L27" i="12" s="1"/>
  <c r="K14" i="12"/>
  <c r="K27" i="12" s="1"/>
  <c r="J14" i="12"/>
  <c r="J27" i="12" s="1"/>
  <c r="J46" i="12" s="1"/>
  <c r="I14" i="12"/>
  <c r="I27" i="12" s="1"/>
  <c r="I46" i="12" s="1"/>
  <c r="H14" i="12"/>
  <c r="H27" i="12" s="1"/>
  <c r="H46" i="12" s="1"/>
  <c r="G14" i="12"/>
  <c r="G27" i="12" s="1"/>
  <c r="G46" i="12" s="1"/>
  <c r="F14" i="12"/>
  <c r="E14" i="12"/>
  <c r="D14" i="12"/>
  <c r="D27" i="12" s="1"/>
  <c r="C14" i="12"/>
  <c r="C27" i="12" s="1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Y38" i="13"/>
  <c r="X38" i="13"/>
  <c r="X45" i="13" s="1"/>
  <c r="W38" i="13"/>
  <c r="W45" i="13" s="1"/>
  <c r="V38" i="13"/>
  <c r="V45" i="13" s="1"/>
  <c r="U38" i="13"/>
  <c r="U45" i="13" s="1"/>
  <c r="T38" i="13"/>
  <c r="T45" i="13" s="1"/>
  <c r="S38" i="13"/>
  <c r="R38" i="13"/>
  <c r="R45" i="13" s="1"/>
  <c r="Q38" i="13"/>
  <c r="Q45" i="13" s="1"/>
  <c r="Q46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J38" i="13"/>
  <c r="J45" i="13" s="1"/>
  <c r="J46" i="13" s="1"/>
  <c r="I38" i="13"/>
  <c r="I45" i="13" s="1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X27" i="13"/>
  <c r="V27" i="13"/>
  <c r="V46" i="13" s="1"/>
  <c r="U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Y14" i="13"/>
  <c r="Y27" i="13" s="1"/>
  <c r="X14" i="13"/>
  <c r="Z14" i="13" s="1"/>
  <c r="W14" i="13"/>
  <c r="W27" i="13" s="1"/>
  <c r="W46" i="13" s="1"/>
  <c r="V14" i="13"/>
  <c r="U14" i="13"/>
  <c r="T14" i="13"/>
  <c r="T27" i="13" s="1"/>
  <c r="S14" i="13"/>
  <c r="R14" i="13"/>
  <c r="R27" i="13" s="1"/>
  <c r="Q14" i="13"/>
  <c r="Q27" i="13" s="1"/>
  <c r="P14" i="13"/>
  <c r="P27" i="13" s="1"/>
  <c r="P46" i="13" s="1"/>
  <c r="O14" i="13"/>
  <c r="O27" i="13" s="1"/>
  <c r="O46" i="13" s="1"/>
  <c r="N14" i="13"/>
  <c r="M14" i="13"/>
  <c r="M27" i="13" s="1"/>
  <c r="L14" i="13"/>
  <c r="L27" i="13" s="1"/>
  <c r="K14" i="13"/>
  <c r="J14" i="13"/>
  <c r="J27" i="13" s="1"/>
  <c r="I14" i="13"/>
  <c r="I27" i="13" s="1"/>
  <c r="H14" i="13"/>
  <c r="H27" i="13" s="1"/>
  <c r="G14" i="13"/>
  <c r="G27" i="13" s="1"/>
  <c r="G46" i="13" s="1"/>
  <c r="F14" i="13"/>
  <c r="F27" i="13" s="1"/>
  <c r="F46" i="13" s="1"/>
  <c r="E14" i="13"/>
  <c r="E27" i="13" s="1"/>
  <c r="D14" i="13"/>
  <c r="D27" i="13" s="1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X45" i="14" s="1"/>
  <c r="W44" i="14"/>
  <c r="V44" i="14"/>
  <c r="U44" i="14"/>
  <c r="T44" i="14"/>
  <c r="S44" i="14"/>
  <c r="R44" i="14"/>
  <c r="Q44" i="14"/>
  <c r="P44" i="14"/>
  <c r="P45" i="14" s="1"/>
  <c r="O44" i="14"/>
  <c r="N44" i="14"/>
  <c r="M44" i="14"/>
  <c r="L44" i="14"/>
  <c r="K44" i="14"/>
  <c r="J44" i="14"/>
  <c r="I44" i="14"/>
  <c r="H44" i="14"/>
  <c r="H45" i="14" s="1"/>
  <c r="G44" i="14"/>
  <c r="F44" i="14"/>
  <c r="E44" i="14"/>
  <c r="D44" i="14"/>
  <c r="C44" i="14"/>
  <c r="AA38" i="14"/>
  <c r="AA45" i="14" s="1"/>
  <c r="Y38" i="14"/>
  <c r="X38" i="14"/>
  <c r="Z38" i="14" s="1"/>
  <c r="W38" i="14"/>
  <c r="V38" i="14"/>
  <c r="V45" i="14" s="1"/>
  <c r="U38" i="14"/>
  <c r="U45" i="14" s="1"/>
  <c r="T38" i="14"/>
  <c r="T45" i="14" s="1"/>
  <c r="S38" i="14"/>
  <c r="S45" i="14" s="1"/>
  <c r="R38" i="14"/>
  <c r="R45" i="14" s="1"/>
  <c r="Q38" i="14"/>
  <c r="P38" i="14"/>
  <c r="O38" i="14"/>
  <c r="N38" i="14"/>
  <c r="N45" i="14" s="1"/>
  <c r="M38" i="14"/>
  <c r="M45" i="14" s="1"/>
  <c r="L38" i="14"/>
  <c r="L45" i="14" s="1"/>
  <c r="K38" i="14"/>
  <c r="K45" i="14" s="1"/>
  <c r="J38" i="14"/>
  <c r="J45" i="14" s="1"/>
  <c r="I38" i="14"/>
  <c r="H38" i="14"/>
  <c r="G38" i="14"/>
  <c r="F38" i="14"/>
  <c r="F45" i="14" s="1"/>
  <c r="E38" i="14"/>
  <c r="E45" i="14" s="1"/>
  <c r="D38" i="14"/>
  <c r="D45" i="14" s="1"/>
  <c r="C38" i="14"/>
  <c r="C45" i="14" s="1"/>
  <c r="I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Y14" i="14"/>
  <c r="X14" i="14"/>
  <c r="W14" i="14"/>
  <c r="W27" i="14" s="1"/>
  <c r="V14" i="14"/>
  <c r="V27" i="14" s="1"/>
  <c r="V46" i="14" s="1"/>
  <c r="U14" i="14"/>
  <c r="U27" i="14" s="1"/>
  <c r="U46" i="14" s="1"/>
  <c r="T14" i="14"/>
  <c r="S14" i="14"/>
  <c r="S27" i="14" s="1"/>
  <c r="S46" i="14" s="1"/>
  <c r="R14" i="14"/>
  <c r="Q14" i="14"/>
  <c r="P14" i="14"/>
  <c r="P27" i="14" s="1"/>
  <c r="O14" i="14"/>
  <c r="O27" i="14" s="1"/>
  <c r="N14" i="14"/>
  <c r="N27" i="14" s="1"/>
  <c r="N46" i="14" s="1"/>
  <c r="M14" i="14"/>
  <c r="M27" i="14" s="1"/>
  <c r="M46" i="14" s="1"/>
  <c r="L14" i="14"/>
  <c r="L27" i="14" s="1"/>
  <c r="L46" i="14" s="1"/>
  <c r="K14" i="14"/>
  <c r="K27" i="14" s="1"/>
  <c r="K46" i="14" s="1"/>
  <c r="J14" i="14"/>
  <c r="I14" i="14"/>
  <c r="H14" i="14"/>
  <c r="H27" i="14" s="1"/>
  <c r="G14" i="14"/>
  <c r="G27" i="14" s="1"/>
  <c r="F14" i="14"/>
  <c r="F27" i="14" s="1"/>
  <c r="F46" i="14" s="1"/>
  <c r="E14" i="14"/>
  <c r="E27" i="14" s="1"/>
  <c r="E46" i="14" s="1"/>
  <c r="D14" i="14"/>
  <c r="D27" i="14" s="1"/>
  <c r="D46" i="14" s="1"/>
  <c r="C14" i="14"/>
  <c r="C27" i="14" s="1"/>
  <c r="C46" i="14" s="1"/>
  <c r="AA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V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V38" i="15"/>
  <c r="U38" i="15"/>
  <c r="U45" i="15" s="1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N38" i="15"/>
  <c r="N45" i="15" s="1"/>
  <c r="M38" i="15"/>
  <c r="M45" i="15" s="1"/>
  <c r="L38" i="15"/>
  <c r="L45" i="15" s="1"/>
  <c r="K38" i="15"/>
  <c r="K45" i="15" s="1"/>
  <c r="J38" i="15"/>
  <c r="J45" i="15" s="1"/>
  <c r="I38" i="15"/>
  <c r="I45" i="15" s="1"/>
  <c r="H38" i="15"/>
  <c r="H45" i="15" s="1"/>
  <c r="G38" i="15"/>
  <c r="F38" i="15"/>
  <c r="F45" i="15" s="1"/>
  <c r="E38" i="15"/>
  <c r="E45" i="15" s="1"/>
  <c r="D38" i="15"/>
  <c r="D45" i="15" s="1"/>
  <c r="C38" i="15"/>
  <c r="C45" i="15" s="1"/>
  <c r="AA26" i="15"/>
  <c r="Y26" i="15"/>
  <c r="Z26" i="15" s="1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AA46" i="15" s="1"/>
  <c r="Y14" i="15"/>
  <c r="Y27" i="15" s="1"/>
  <c r="X14" i="15"/>
  <c r="X27" i="15" s="1"/>
  <c r="W14" i="15"/>
  <c r="W27" i="15" s="1"/>
  <c r="V14" i="15"/>
  <c r="V27" i="15" s="1"/>
  <c r="U14" i="15"/>
  <c r="U27" i="15" s="1"/>
  <c r="T14" i="15"/>
  <c r="T27" i="15" s="1"/>
  <c r="T46" i="15" s="1"/>
  <c r="S14" i="15"/>
  <c r="S27" i="15" s="1"/>
  <c r="S46" i="15" s="1"/>
  <c r="R14" i="15"/>
  <c r="Q14" i="15"/>
  <c r="Q27" i="15" s="1"/>
  <c r="Q46" i="15" s="1"/>
  <c r="P14" i="15"/>
  <c r="P27" i="15" s="1"/>
  <c r="O14" i="15"/>
  <c r="O27" i="15" s="1"/>
  <c r="N14" i="15"/>
  <c r="N27" i="15" s="1"/>
  <c r="M14" i="15"/>
  <c r="M27" i="15" s="1"/>
  <c r="L14" i="15"/>
  <c r="L27" i="15" s="1"/>
  <c r="L46" i="15" s="1"/>
  <c r="K14" i="15"/>
  <c r="K27" i="15" s="1"/>
  <c r="K46" i="15" s="1"/>
  <c r="J14" i="15"/>
  <c r="I14" i="15"/>
  <c r="I27" i="15" s="1"/>
  <c r="I46" i="15" s="1"/>
  <c r="H14" i="15"/>
  <c r="H27" i="15" s="1"/>
  <c r="G14" i="15"/>
  <c r="G27" i="15" s="1"/>
  <c r="F14" i="15"/>
  <c r="F27" i="15" s="1"/>
  <c r="E14" i="15"/>
  <c r="E27" i="15" s="1"/>
  <c r="D14" i="15"/>
  <c r="D27" i="15" s="1"/>
  <c r="D46" i="15" s="1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V45" i="16"/>
  <c r="N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V38" i="16"/>
  <c r="U38" i="16"/>
  <c r="U45" i="16" s="1"/>
  <c r="T38" i="16"/>
  <c r="T45" i="16" s="1"/>
  <c r="S38" i="16"/>
  <c r="S45" i="16" s="1"/>
  <c r="R38" i="16"/>
  <c r="R45" i="16" s="1"/>
  <c r="Q38" i="16"/>
  <c r="Q45" i="16" s="1"/>
  <c r="P38" i="16"/>
  <c r="P45" i="16" s="1"/>
  <c r="O38" i="16"/>
  <c r="N38" i="16"/>
  <c r="M38" i="16"/>
  <c r="M45" i="16" s="1"/>
  <c r="L38" i="16"/>
  <c r="L45" i="16" s="1"/>
  <c r="K38" i="16"/>
  <c r="K45" i="16" s="1"/>
  <c r="J38" i="16"/>
  <c r="J45" i="16" s="1"/>
  <c r="I38" i="16"/>
  <c r="I45" i="16" s="1"/>
  <c r="H38" i="16"/>
  <c r="H45" i="16" s="1"/>
  <c r="G38" i="16"/>
  <c r="F38" i="16"/>
  <c r="F45" i="16" s="1"/>
  <c r="E38" i="16"/>
  <c r="E45" i="16" s="1"/>
  <c r="D38" i="16"/>
  <c r="D45" i="16" s="1"/>
  <c r="C38" i="16"/>
  <c r="C45" i="16" s="1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AA46" i="16" s="1"/>
  <c r="Y14" i="16"/>
  <c r="Y27" i="16" s="1"/>
  <c r="X14" i="16"/>
  <c r="X27" i="16" s="1"/>
  <c r="W14" i="16"/>
  <c r="W27" i="16" s="1"/>
  <c r="V14" i="16"/>
  <c r="V27" i="16" s="1"/>
  <c r="U14" i="16"/>
  <c r="U27" i="16" s="1"/>
  <c r="T14" i="16"/>
  <c r="S14" i="16"/>
  <c r="S27" i="16" s="1"/>
  <c r="S46" i="16" s="1"/>
  <c r="R14" i="16"/>
  <c r="Q14" i="16"/>
  <c r="Q27" i="16" s="1"/>
  <c r="Q46" i="16" s="1"/>
  <c r="P14" i="16"/>
  <c r="P27" i="16" s="1"/>
  <c r="O14" i="16"/>
  <c r="O27" i="16" s="1"/>
  <c r="N14" i="16"/>
  <c r="N27" i="16" s="1"/>
  <c r="M14" i="16"/>
  <c r="M27" i="16" s="1"/>
  <c r="L14" i="16"/>
  <c r="K14" i="16"/>
  <c r="K27" i="16" s="1"/>
  <c r="K46" i="16" s="1"/>
  <c r="J14" i="16"/>
  <c r="I14" i="16"/>
  <c r="I27" i="16" s="1"/>
  <c r="I46" i="16" s="1"/>
  <c r="H14" i="16"/>
  <c r="H27" i="16" s="1"/>
  <c r="G14" i="16"/>
  <c r="G27" i="16" s="1"/>
  <c r="F14" i="16"/>
  <c r="F27" i="16" s="1"/>
  <c r="E14" i="16"/>
  <c r="E27" i="16" s="1"/>
  <c r="D14" i="16"/>
  <c r="C14" i="16"/>
  <c r="C27" i="16" s="1"/>
  <c r="C46" i="16" s="1"/>
  <c r="AA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O45" i="17" s="1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X38" i="17"/>
  <c r="W38" i="17"/>
  <c r="V38" i="17"/>
  <c r="V45" i="17" s="1"/>
  <c r="U38" i="17"/>
  <c r="T38" i="17"/>
  <c r="T45" i="17" s="1"/>
  <c r="S38" i="17"/>
  <c r="S45" i="17" s="1"/>
  <c r="R38" i="17"/>
  <c r="R45" i="17" s="1"/>
  <c r="Q38" i="17"/>
  <c r="P38" i="17"/>
  <c r="P45" i="17" s="1"/>
  <c r="O38" i="17"/>
  <c r="N38" i="17"/>
  <c r="N45" i="17" s="1"/>
  <c r="M38" i="17"/>
  <c r="L38" i="17"/>
  <c r="L45" i="17" s="1"/>
  <c r="K38" i="17"/>
  <c r="K45" i="17" s="1"/>
  <c r="J38" i="17"/>
  <c r="J45" i="17" s="1"/>
  <c r="I38" i="17"/>
  <c r="H38" i="17"/>
  <c r="H45" i="17" s="1"/>
  <c r="G38" i="17"/>
  <c r="F38" i="17"/>
  <c r="E38" i="17"/>
  <c r="D38" i="17"/>
  <c r="C38" i="17"/>
  <c r="C45" i="17" s="1"/>
  <c r="Q27" i="17"/>
  <c r="K27" i="17"/>
  <c r="K46" i="17" s="1"/>
  <c r="I27" i="17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W27" i="17" s="1"/>
  <c r="V14" i="17"/>
  <c r="V27" i="17" s="1"/>
  <c r="U14" i="17"/>
  <c r="U27" i="17" s="1"/>
  <c r="T14" i="17"/>
  <c r="S14" i="17"/>
  <c r="S27" i="17" s="1"/>
  <c r="S46" i="17" s="1"/>
  <c r="R14" i="17"/>
  <c r="Q14" i="17"/>
  <c r="P14" i="17"/>
  <c r="P27" i="17" s="1"/>
  <c r="O14" i="17"/>
  <c r="O27" i="17" s="1"/>
  <c r="N14" i="17"/>
  <c r="N27" i="17" s="1"/>
  <c r="M14" i="17"/>
  <c r="M27" i="17" s="1"/>
  <c r="L14" i="17"/>
  <c r="K14" i="17"/>
  <c r="J14" i="17"/>
  <c r="I14" i="17"/>
  <c r="H14" i="17"/>
  <c r="H27" i="17" s="1"/>
  <c r="G14" i="17"/>
  <c r="G27" i="17" s="1"/>
  <c r="F14" i="17"/>
  <c r="F27" i="17" s="1"/>
  <c r="E14" i="17"/>
  <c r="E27" i="17" s="1"/>
  <c r="D14" i="17"/>
  <c r="C14" i="17"/>
  <c r="C27" i="17" s="1"/>
  <c r="C46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F45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X38" i="18"/>
  <c r="X45" i="18" s="1"/>
  <c r="W38" i="18"/>
  <c r="W45" i="18" s="1"/>
  <c r="V38" i="18"/>
  <c r="V45" i="18" s="1"/>
  <c r="U38" i="18"/>
  <c r="U45" i="18" s="1"/>
  <c r="T38" i="18"/>
  <c r="T45" i="18" s="1"/>
  <c r="S38" i="18"/>
  <c r="R38" i="18"/>
  <c r="R45" i="18" s="1"/>
  <c r="Q38" i="18"/>
  <c r="P38" i="18"/>
  <c r="P45" i="18" s="1"/>
  <c r="O38" i="18"/>
  <c r="O45" i="18" s="1"/>
  <c r="N38" i="18"/>
  <c r="N45" i="18" s="1"/>
  <c r="M38" i="18"/>
  <c r="M45" i="18" s="1"/>
  <c r="L38" i="18"/>
  <c r="L45" i="18" s="1"/>
  <c r="K38" i="18"/>
  <c r="K45" i="18" s="1"/>
  <c r="J38" i="18"/>
  <c r="J45" i="18" s="1"/>
  <c r="I38" i="18"/>
  <c r="H38" i="18"/>
  <c r="H45" i="18" s="1"/>
  <c r="G38" i="18"/>
  <c r="G45" i="18" s="1"/>
  <c r="F38" i="18"/>
  <c r="E38" i="18"/>
  <c r="E45" i="18" s="1"/>
  <c r="D38" i="18"/>
  <c r="D45" i="18" s="1"/>
  <c r="C38" i="18"/>
  <c r="C45" i="18" s="1"/>
  <c r="AA26" i="18"/>
  <c r="Y26" i="18"/>
  <c r="Z26" i="18" s="1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X27" i="18" s="1"/>
  <c r="W14" i="18"/>
  <c r="W27" i="18" s="1"/>
  <c r="W46" i="18" s="1"/>
  <c r="V14" i="18"/>
  <c r="V27" i="18" s="1"/>
  <c r="U14" i="18"/>
  <c r="U27" i="18" s="1"/>
  <c r="U46" i="18" s="1"/>
  <c r="T14" i="18"/>
  <c r="S14" i="18"/>
  <c r="S27" i="18" s="1"/>
  <c r="R14" i="18"/>
  <c r="R27" i="18" s="1"/>
  <c r="R46" i="18" s="1"/>
  <c r="Q14" i="18"/>
  <c r="Q27" i="18" s="1"/>
  <c r="P14" i="18"/>
  <c r="P27" i="18" s="1"/>
  <c r="O14" i="18"/>
  <c r="O27" i="18" s="1"/>
  <c r="O46" i="18" s="1"/>
  <c r="N14" i="18"/>
  <c r="N27" i="18" s="1"/>
  <c r="M14" i="18"/>
  <c r="M27" i="18" s="1"/>
  <c r="M46" i="18" s="1"/>
  <c r="L14" i="18"/>
  <c r="K14" i="18"/>
  <c r="K27" i="18" s="1"/>
  <c r="J14" i="18"/>
  <c r="J27" i="18" s="1"/>
  <c r="J46" i="18" s="1"/>
  <c r="I14" i="18"/>
  <c r="I27" i="18" s="1"/>
  <c r="H14" i="18"/>
  <c r="H27" i="18" s="1"/>
  <c r="G14" i="18"/>
  <c r="G27" i="18" s="1"/>
  <c r="G46" i="18" s="1"/>
  <c r="F14" i="18"/>
  <c r="F27" i="18" s="1"/>
  <c r="E14" i="18"/>
  <c r="E27" i="18" s="1"/>
  <c r="E46" i="18" s="1"/>
  <c r="D14" i="18"/>
  <c r="C14" i="18"/>
  <c r="C27" i="18" s="1"/>
  <c r="AA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V45" i="19"/>
  <c r="N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X38" i="19"/>
  <c r="W38" i="19"/>
  <c r="V38" i="19"/>
  <c r="U38" i="19"/>
  <c r="T38" i="19"/>
  <c r="T45" i="19" s="1"/>
  <c r="S38" i="19"/>
  <c r="S45" i="19" s="1"/>
  <c r="R38" i="19"/>
  <c r="R45" i="19" s="1"/>
  <c r="Q38" i="19"/>
  <c r="P38" i="19"/>
  <c r="P45" i="19" s="1"/>
  <c r="P46" i="19" s="1"/>
  <c r="O38" i="19"/>
  <c r="N38" i="19"/>
  <c r="M38" i="19"/>
  <c r="L38" i="19"/>
  <c r="L45" i="19" s="1"/>
  <c r="K38" i="19"/>
  <c r="K45" i="19" s="1"/>
  <c r="J38" i="19"/>
  <c r="J45" i="19" s="1"/>
  <c r="I38" i="19"/>
  <c r="H38" i="19"/>
  <c r="H45" i="19" s="1"/>
  <c r="H46" i="19" s="1"/>
  <c r="G38" i="19"/>
  <c r="F38" i="19"/>
  <c r="F45" i="19" s="1"/>
  <c r="E38" i="19"/>
  <c r="D38" i="19"/>
  <c r="D45" i="19" s="1"/>
  <c r="C38" i="19"/>
  <c r="C45" i="19" s="1"/>
  <c r="I27" i="19"/>
  <c r="AA26" i="19"/>
  <c r="Y26" i="19"/>
  <c r="Z26" i="19" s="1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AA46" i="19" s="1"/>
  <c r="Z14" i="19"/>
  <c r="Y14" i="19"/>
  <c r="Y27" i="19" s="1"/>
  <c r="X14" i="19"/>
  <c r="X27" i="19" s="1"/>
  <c r="W14" i="19"/>
  <c r="W27" i="19" s="1"/>
  <c r="V14" i="19"/>
  <c r="V27" i="19" s="1"/>
  <c r="U14" i="19"/>
  <c r="T14" i="19"/>
  <c r="T27" i="19" s="1"/>
  <c r="T46" i="19" s="1"/>
  <c r="S14" i="19"/>
  <c r="S27" i="19" s="1"/>
  <c r="S46" i="19" s="1"/>
  <c r="R14" i="19"/>
  <c r="Q14" i="19"/>
  <c r="P14" i="19"/>
  <c r="P27" i="19" s="1"/>
  <c r="O14" i="19"/>
  <c r="O27" i="19" s="1"/>
  <c r="N14" i="19"/>
  <c r="M14" i="19"/>
  <c r="L14" i="19"/>
  <c r="L27" i="19" s="1"/>
  <c r="L46" i="19" s="1"/>
  <c r="K14" i="19"/>
  <c r="J14" i="19"/>
  <c r="I14" i="19"/>
  <c r="H14" i="19"/>
  <c r="H27" i="19" s="1"/>
  <c r="G14" i="19"/>
  <c r="G27" i="19" s="1"/>
  <c r="F14" i="19"/>
  <c r="E14" i="19"/>
  <c r="D14" i="19"/>
  <c r="D27" i="19" s="1"/>
  <c r="D46" i="19" s="1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44" i="20"/>
  <c r="Y44" i="20"/>
  <c r="X44" i="20"/>
  <c r="W44" i="20"/>
  <c r="V44" i="20"/>
  <c r="U44" i="20"/>
  <c r="T44" i="20"/>
  <c r="S44" i="20"/>
  <c r="R44" i="20"/>
  <c r="Q44" i="20"/>
  <c r="P44" i="20"/>
  <c r="O44" i="20"/>
  <c r="N44" i="20"/>
  <c r="N45" i="20" s="1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W38" i="20"/>
  <c r="W45" i="20" s="1"/>
  <c r="W46" i="20" s="1"/>
  <c r="V38" i="20"/>
  <c r="U38" i="20"/>
  <c r="U45" i="20" s="1"/>
  <c r="T38" i="20"/>
  <c r="T45" i="20" s="1"/>
  <c r="S38" i="20"/>
  <c r="S45" i="20" s="1"/>
  <c r="R38" i="20"/>
  <c r="R45" i="20" s="1"/>
  <c r="Q38" i="20"/>
  <c r="Q45" i="20" s="1"/>
  <c r="P38" i="20"/>
  <c r="P45" i="20" s="1"/>
  <c r="O38" i="20"/>
  <c r="O45" i="20" s="1"/>
  <c r="N38" i="20"/>
  <c r="M38" i="20"/>
  <c r="M45" i="20" s="1"/>
  <c r="L38" i="20"/>
  <c r="L45" i="20" s="1"/>
  <c r="K38" i="20"/>
  <c r="K45" i="20" s="1"/>
  <c r="J38" i="20"/>
  <c r="I38" i="20"/>
  <c r="I45" i="20" s="1"/>
  <c r="H38" i="20"/>
  <c r="G38" i="20"/>
  <c r="G45" i="20" s="1"/>
  <c r="F38" i="20"/>
  <c r="E38" i="20"/>
  <c r="E45" i="20" s="1"/>
  <c r="D38" i="20"/>
  <c r="D45" i="20" s="1"/>
  <c r="C38" i="20"/>
  <c r="C45" i="20" s="1"/>
  <c r="AA26" i="20"/>
  <c r="Y26" i="20"/>
  <c r="Y27" i="20" s="1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I27" i="20" s="1"/>
  <c r="I46" i="20" s="1"/>
  <c r="H26" i="20"/>
  <c r="G26" i="20"/>
  <c r="F26" i="20"/>
  <c r="E26" i="20"/>
  <c r="D26" i="20"/>
  <c r="C26" i="20"/>
  <c r="AA14" i="20"/>
  <c r="Z14" i="20"/>
  <c r="Y14" i="20"/>
  <c r="X14" i="20"/>
  <c r="X27" i="20" s="1"/>
  <c r="W14" i="20"/>
  <c r="W27" i="20" s="1"/>
  <c r="V14" i="20"/>
  <c r="V27" i="20" s="1"/>
  <c r="U14" i="20"/>
  <c r="T14" i="20"/>
  <c r="T27" i="20" s="1"/>
  <c r="T46" i="20" s="1"/>
  <c r="S14" i="20"/>
  <c r="R14" i="20"/>
  <c r="R27" i="20" s="1"/>
  <c r="R46" i="20" s="1"/>
  <c r="Q14" i="20"/>
  <c r="Q27" i="20" s="1"/>
  <c r="Q46" i="20" s="1"/>
  <c r="P14" i="20"/>
  <c r="O14" i="20"/>
  <c r="O27" i="20" s="1"/>
  <c r="N14" i="20"/>
  <c r="M14" i="20"/>
  <c r="L14" i="20"/>
  <c r="L27" i="20" s="1"/>
  <c r="L46" i="20" s="1"/>
  <c r="K14" i="20"/>
  <c r="J14" i="20"/>
  <c r="I14" i="20"/>
  <c r="H14" i="20"/>
  <c r="H27" i="20" s="1"/>
  <c r="G14" i="20"/>
  <c r="G27" i="20" s="1"/>
  <c r="F14" i="20"/>
  <c r="F27" i="20" s="1"/>
  <c r="E14" i="20"/>
  <c r="E27" i="20" s="1"/>
  <c r="D14" i="20"/>
  <c r="D27" i="20" s="1"/>
  <c r="D46" i="20" s="1"/>
  <c r="C14" i="20"/>
  <c r="AA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X45" i="21"/>
  <c r="H45" i="21"/>
  <c r="D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C45" i="21" s="1"/>
  <c r="AA38" i="21"/>
  <c r="Y38" i="21"/>
  <c r="Y45" i="21" s="1"/>
  <c r="X38" i="21"/>
  <c r="Z38" i="21" s="1"/>
  <c r="W38" i="21"/>
  <c r="W45" i="21" s="1"/>
  <c r="V38" i="21"/>
  <c r="V45" i="21" s="1"/>
  <c r="U38" i="21"/>
  <c r="T38" i="21"/>
  <c r="T45" i="21" s="1"/>
  <c r="S38" i="21"/>
  <c r="R38" i="21"/>
  <c r="R45" i="21" s="1"/>
  <c r="Q38" i="21"/>
  <c r="Q45" i="21" s="1"/>
  <c r="P38" i="21"/>
  <c r="P45" i="21" s="1"/>
  <c r="O38" i="21"/>
  <c r="O45" i="21" s="1"/>
  <c r="N38" i="21"/>
  <c r="N45" i="21" s="1"/>
  <c r="M38" i="21"/>
  <c r="L38" i="21"/>
  <c r="L45" i="21" s="1"/>
  <c r="K38" i="21"/>
  <c r="J38" i="21"/>
  <c r="J45" i="21" s="1"/>
  <c r="I38" i="21"/>
  <c r="I45" i="21" s="1"/>
  <c r="H38" i="21"/>
  <c r="G38" i="21"/>
  <c r="G45" i="21" s="1"/>
  <c r="F38" i="21"/>
  <c r="F45" i="21" s="1"/>
  <c r="E38" i="21"/>
  <c r="D38" i="21"/>
  <c r="C38" i="21"/>
  <c r="K27" i="21"/>
  <c r="G27" i="21"/>
  <c r="G46" i="21" s="1"/>
  <c r="AA26" i="21"/>
  <c r="Y26" i="21"/>
  <c r="X26" i="21"/>
  <c r="Z26" i="21" s="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Y46" i="21" s="1"/>
  <c r="X14" i="21"/>
  <c r="W14" i="21"/>
  <c r="W27" i="21" s="1"/>
  <c r="V14" i="21"/>
  <c r="U14" i="21"/>
  <c r="U27" i="21" s="1"/>
  <c r="T14" i="21"/>
  <c r="T27" i="21" s="1"/>
  <c r="S14" i="21"/>
  <c r="S27" i="21" s="1"/>
  <c r="R14" i="21"/>
  <c r="R27" i="21" s="1"/>
  <c r="Q14" i="21"/>
  <c r="Q27" i="21" s="1"/>
  <c r="Q46" i="21" s="1"/>
  <c r="P14" i="21"/>
  <c r="O14" i="21"/>
  <c r="O27" i="21" s="1"/>
  <c r="O46" i="21" s="1"/>
  <c r="N14" i="21"/>
  <c r="M14" i="21"/>
  <c r="M27" i="21" s="1"/>
  <c r="L14" i="21"/>
  <c r="L27" i="21" s="1"/>
  <c r="K14" i="21"/>
  <c r="J14" i="21"/>
  <c r="J27" i="21" s="1"/>
  <c r="I14" i="21"/>
  <c r="I27" i="21" s="1"/>
  <c r="I46" i="21" s="1"/>
  <c r="H14" i="21"/>
  <c r="G14" i="21"/>
  <c r="F14" i="21"/>
  <c r="E14" i="21"/>
  <c r="E27" i="21" s="1"/>
  <c r="D14" i="21"/>
  <c r="D27" i="21" s="1"/>
  <c r="C14" i="21"/>
  <c r="C27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T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P45" i="22" s="1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Z38" i="22"/>
  <c r="Y38" i="22"/>
  <c r="X38" i="22"/>
  <c r="W38" i="22"/>
  <c r="V38" i="22"/>
  <c r="V45" i="22" s="1"/>
  <c r="U38" i="22"/>
  <c r="T38" i="22"/>
  <c r="S38" i="22"/>
  <c r="R38" i="22"/>
  <c r="R45" i="22" s="1"/>
  <c r="Q38" i="22"/>
  <c r="P38" i="22"/>
  <c r="O38" i="22"/>
  <c r="O45" i="22" s="1"/>
  <c r="N38" i="22"/>
  <c r="N45" i="22" s="1"/>
  <c r="M38" i="22"/>
  <c r="L38" i="22"/>
  <c r="L45" i="22" s="1"/>
  <c r="K38" i="22"/>
  <c r="J38" i="22"/>
  <c r="J45" i="22" s="1"/>
  <c r="I38" i="22"/>
  <c r="H38" i="22"/>
  <c r="G38" i="22"/>
  <c r="G45" i="22" s="1"/>
  <c r="F38" i="22"/>
  <c r="F45" i="22" s="1"/>
  <c r="E38" i="22"/>
  <c r="D38" i="22"/>
  <c r="D45" i="22" s="1"/>
  <c r="C38" i="22"/>
  <c r="AA27" i="22"/>
  <c r="W27" i="22"/>
  <c r="S27" i="22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P27" i="22" s="1"/>
  <c r="O26" i="22"/>
  <c r="N26" i="22"/>
  <c r="M26" i="22"/>
  <c r="L26" i="22"/>
  <c r="K26" i="22"/>
  <c r="J26" i="22"/>
  <c r="I26" i="22"/>
  <c r="H26" i="22"/>
  <c r="H27" i="22" s="1"/>
  <c r="G26" i="22"/>
  <c r="F26" i="22"/>
  <c r="E26" i="22"/>
  <c r="D26" i="22"/>
  <c r="C26" i="22"/>
  <c r="AA14" i="22"/>
  <c r="Y14" i="22"/>
  <c r="Y27" i="22" s="1"/>
  <c r="X14" i="22"/>
  <c r="Z14" i="22" s="1"/>
  <c r="W14" i="22"/>
  <c r="V14" i="22"/>
  <c r="U14" i="22"/>
  <c r="U27" i="22" s="1"/>
  <c r="T14" i="22"/>
  <c r="S14" i="22"/>
  <c r="R14" i="22"/>
  <c r="R27" i="22" s="1"/>
  <c r="Q14" i="22"/>
  <c r="Q27" i="22" s="1"/>
  <c r="P14" i="22"/>
  <c r="O14" i="22"/>
  <c r="N14" i="22"/>
  <c r="M14" i="22"/>
  <c r="M27" i="22" s="1"/>
  <c r="L14" i="22"/>
  <c r="K14" i="22"/>
  <c r="K27" i="22" s="1"/>
  <c r="J14" i="22"/>
  <c r="J27" i="22" s="1"/>
  <c r="I14" i="22"/>
  <c r="I27" i="22" s="1"/>
  <c r="H14" i="22"/>
  <c r="G14" i="22"/>
  <c r="F14" i="22"/>
  <c r="E14" i="22"/>
  <c r="E27" i="22" s="1"/>
  <c r="D14" i="22"/>
  <c r="C14" i="22"/>
  <c r="C27" i="22" s="1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X45" i="23"/>
  <c r="P45" i="23"/>
  <c r="J45" i="23"/>
  <c r="H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Z38" i="23"/>
  <c r="Y38" i="23"/>
  <c r="X38" i="23"/>
  <c r="W38" i="23"/>
  <c r="W45" i="23" s="1"/>
  <c r="V38" i="23"/>
  <c r="U38" i="23"/>
  <c r="U45" i="23" s="1"/>
  <c r="T38" i="23"/>
  <c r="T45" i="23" s="1"/>
  <c r="T46" i="23" s="1"/>
  <c r="S38" i="23"/>
  <c r="R38" i="23"/>
  <c r="R45" i="23" s="1"/>
  <c r="Q38" i="23"/>
  <c r="P38" i="23"/>
  <c r="O38" i="23"/>
  <c r="O45" i="23" s="1"/>
  <c r="N38" i="23"/>
  <c r="M38" i="23"/>
  <c r="M45" i="23" s="1"/>
  <c r="L38" i="23"/>
  <c r="L45" i="23" s="1"/>
  <c r="L46" i="23" s="1"/>
  <c r="K38" i="23"/>
  <c r="J38" i="23"/>
  <c r="I38" i="23"/>
  <c r="H38" i="23"/>
  <c r="G38" i="23"/>
  <c r="G45" i="23" s="1"/>
  <c r="F38" i="23"/>
  <c r="E38" i="23"/>
  <c r="E45" i="23" s="1"/>
  <c r="D38" i="23"/>
  <c r="D45" i="23" s="1"/>
  <c r="C38" i="23"/>
  <c r="U27" i="23"/>
  <c r="S27" i="23"/>
  <c r="H27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AA27" i="23" s="1"/>
  <c r="Y14" i="23"/>
  <c r="Y27" i="23" s="1"/>
  <c r="X14" i="23"/>
  <c r="X27" i="23" s="1"/>
  <c r="W14" i="23"/>
  <c r="W27" i="23" s="1"/>
  <c r="W46" i="23" s="1"/>
  <c r="V14" i="23"/>
  <c r="U14" i="23"/>
  <c r="T14" i="23"/>
  <c r="T27" i="23" s="1"/>
  <c r="S14" i="23"/>
  <c r="R14" i="23"/>
  <c r="R27" i="23" s="1"/>
  <c r="Q14" i="23"/>
  <c r="Q27" i="23" s="1"/>
  <c r="P14" i="23"/>
  <c r="O14" i="23"/>
  <c r="O27" i="23" s="1"/>
  <c r="N14" i="23"/>
  <c r="M14" i="23"/>
  <c r="M27" i="23" s="1"/>
  <c r="L14" i="23"/>
  <c r="L27" i="23" s="1"/>
  <c r="K14" i="23"/>
  <c r="K27" i="23" s="1"/>
  <c r="J14" i="23"/>
  <c r="J27" i="23" s="1"/>
  <c r="J46" i="23" s="1"/>
  <c r="I14" i="23"/>
  <c r="I27" i="23" s="1"/>
  <c r="H14" i="23"/>
  <c r="G14" i="23"/>
  <c r="G27" i="23" s="1"/>
  <c r="G46" i="23" s="1"/>
  <c r="F14" i="23"/>
  <c r="E14" i="23"/>
  <c r="E27" i="23" s="1"/>
  <c r="E46" i="23" s="1"/>
  <c r="D14" i="23"/>
  <c r="D27" i="23" s="1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M45" i="24"/>
  <c r="L45" i="24"/>
  <c r="AA44" i="24"/>
  <c r="Y44" i="24"/>
  <c r="X44" i="24"/>
  <c r="W44" i="24"/>
  <c r="V44" i="24"/>
  <c r="U44" i="24"/>
  <c r="T44" i="24"/>
  <c r="S44" i="24"/>
  <c r="S45" i="24" s="1"/>
  <c r="R44" i="24"/>
  <c r="Q44" i="24"/>
  <c r="P44" i="24"/>
  <c r="O44" i="24"/>
  <c r="N44" i="24"/>
  <c r="M44" i="24"/>
  <c r="L44" i="24"/>
  <c r="K44" i="24"/>
  <c r="K45" i="24" s="1"/>
  <c r="J44" i="24"/>
  <c r="I44" i="24"/>
  <c r="H44" i="24"/>
  <c r="G44" i="24"/>
  <c r="F44" i="24"/>
  <c r="E44" i="24"/>
  <c r="D44" i="24"/>
  <c r="C44" i="24"/>
  <c r="C45" i="24" s="1"/>
  <c r="AA38" i="24"/>
  <c r="Y38" i="24"/>
  <c r="Y45" i="24" s="1"/>
  <c r="X38" i="24"/>
  <c r="X45" i="24" s="1"/>
  <c r="W38" i="24"/>
  <c r="V38" i="24"/>
  <c r="U38" i="24"/>
  <c r="U45" i="24" s="1"/>
  <c r="T38" i="24"/>
  <c r="T45" i="24" s="1"/>
  <c r="S38" i="24"/>
  <c r="R38" i="24"/>
  <c r="R45" i="24" s="1"/>
  <c r="Q38" i="24"/>
  <c r="Q45" i="24" s="1"/>
  <c r="P38" i="24"/>
  <c r="P45" i="24" s="1"/>
  <c r="O38" i="24"/>
  <c r="N38" i="24"/>
  <c r="N45" i="24" s="1"/>
  <c r="M38" i="24"/>
  <c r="L38" i="24"/>
  <c r="K38" i="24"/>
  <c r="J38" i="24"/>
  <c r="J45" i="24" s="1"/>
  <c r="I38" i="24"/>
  <c r="H38" i="24"/>
  <c r="H45" i="24" s="1"/>
  <c r="G38" i="24"/>
  <c r="F38" i="24"/>
  <c r="F45" i="24" s="1"/>
  <c r="E38" i="24"/>
  <c r="E45" i="24" s="1"/>
  <c r="D38" i="24"/>
  <c r="D45" i="24" s="1"/>
  <c r="C38" i="24"/>
  <c r="W27" i="24"/>
  <c r="U27" i="24"/>
  <c r="AA26" i="24"/>
  <c r="Y26" i="24"/>
  <c r="X26" i="24"/>
  <c r="W26" i="24"/>
  <c r="V26" i="24"/>
  <c r="V27" i="24" s="1"/>
  <c r="U26" i="24"/>
  <c r="T26" i="24"/>
  <c r="S26" i="24"/>
  <c r="R26" i="24"/>
  <c r="Q26" i="24"/>
  <c r="P26" i="24"/>
  <c r="O26" i="24"/>
  <c r="N26" i="24"/>
  <c r="N27" i="24" s="1"/>
  <c r="N46" i="24" s="1"/>
  <c r="M26" i="24"/>
  <c r="L26" i="24"/>
  <c r="K26" i="24"/>
  <c r="J26" i="24"/>
  <c r="I26" i="24"/>
  <c r="H26" i="24"/>
  <c r="G26" i="24"/>
  <c r="F26" i="24"/>
  <c r="F27" i="24" s="1"/>
  <c r="F46" i="24" s="1"/>
  <c r="E26" i="24"/>
  <c r="D26" i="24"/>
  <c r="C26" i="24"/>
  <c r="AA14" i="24"/>
  <c r="AA27" i="24" s="1"/>
  <c r="Y14" i="24"/>
  <c r="X14" i="24"/>
  <c r="Z14" i="24" s="1"/>
  <c r="W14" i="24"/>
  <c r="V14" i="24"/>
  <c r="U14" i="24"/>
  <c r="T14" i="24"/>
  <c r="S14" i="24"/>
  <c r="S27" i="24" s="1"/>
  <c r="R14" i="24"/>
  <c r="Q14" i="24"/>
  <c r="P14" i="24"/>
  <c r="O14" i="24"/>
  <c r="O27" i="24" s="1"/>
  <c r="N14" i="24"/>
  <c r="M14" i="24"/>
  <c r="M27" i="24" s="1"/>
  <c r="M46" i="24" s="1"/>
  <c r="L14" i="24"/>
  <c r="K14" i="24"/>
  <c r="K27" i="24" s="1"/>
  <c r="J14" i="24"/>
  <c r="I14" i="24"/>
  <c r="H14" i="24"/>
  <c r="G14" i="24"/>
  <c r="G27" i="24" s="1"/>
  <c r="F14" i="24"/>
  <c r="E14" i="24"/>
  <c r="E27" i="24" s="1"/>
  <c r="D14" i="24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T45" i="25"/>
  <c r="L45" i="25"/>
  <c r="J45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X38" i="25"/>
  <c r="X45" i="25" s="1"/>
  <c r="W38" i="25"/>
  <c r="W45" i="25" s="1"/>
  <c r="V38" i="25"/>
  <c r="U38" i="25"/>
  <c r="T38" i="25"/>
  <c r="S38" i="25"/>
  <c r="R38" i="25"/>
  <c r="R45" i="25" s="1"/>
  <c r="Q38" i="25"/>
  <c r="P38" i="25"/>
  <c r="P45" i="25" s="1"/>
  <c r="O38" i="25"/>
  <c r="O45" i="25" s="1"/>
  <c r="N38" i="25"/>
  <c r="M38" i="25"/>
  <c r="L38" i="25"/>
  <c r="K38" i="25"/>
  <c r="J38" i="25"/>
  <c r="I38" i="25"/>
  <c r="H38" i="25"/>
  <c r="H45" i="25" s="1"/>
  <c r="G38" i="25"/>
  <c r="G45" i="25" s="1"/>
  <c r="F38" i="25"/>
  <c r="E38" i="25"/>
  <c r="D38" i="25"/>
  <c r="D45" i="25" s="1"/>
  <c r="C38" i="25"/>
  <c r="W27" i="25"/>
  <c r="G27" i="25"/>
  <c r="AA26" i="25"/>
  <c r="Y26" i="25"/>
  <c r="X26" i="25"/>
  <c r="W26" i="25"/>
  <c r="V26" i="25"/>
  <c r="U26" i="25"/>
  <c r="T26" i="25"/>
  <c r="T27" i="25" s="1"/>
  <c r="T46" i="25" s="1"/>
  <c r="S26" i="25"/>
  <c r="R26" i="25"/>
  <c r="Q26" i="25"/>
  <c r="P26" i="25"/>
  <c r="O26" i="25"/>
  <c r="N26" i="25"/>
  <c r="M26" i="25"/>
  <c r="L26" i="25"/>
  <c r="L27" i="25" s="1"/>
  <c r="L46" i="25" s="1"/>
  <c r="K26" i="25"/>
  <c r="J26" i="25"/>
  <c r="I26" i="25"/>
  <c r="H26" i="25"/>
  <c r="G26" i="25"/>
  <c r="F26" i="25"/>
  <c r="E26" i="25"/>
  <c r="D26" i="25"/>
  <c r="D27" i="25" s="1"/>
  <c r="C26" i="25"/>
  <c r="AA14" i="25"/>
  <c r="AA27" i="25" s="1"/>
  <c r="Y14" i="25"/>
  <c r="X14" i="25"/>
  <c r="Z14" i="25" s="1"/>
  <c r="W14" i="25"/>
  <c r="V14" i="25"/>
  <c r="U14" i="25"/>
  <c r="U27" i="25" s="1"/>
  <c r="T14" i="25"/>
  <c r="S14" i="25"/>
  <c r="S27" i="25" s="1"/>
  <c r="R14" i="25"/>
  <c r="R27" i="25" s="1"/>
  <c r="Q14" i="25"/>
  <c r="P14" i="25"/>
  <c r="P27" i="25" s="1"/>
  <c r="P46" i="25" s="1"/>
  <c r="O14" i="25"/>
  <c r="O27" i="25" s="1"/>
  <c r="N14" i="25"/>
  <c r="M14" i="25"/>
  <c r="M27" i="25" s="1"/>
  <c r="L14" i="25"/>
  <c r="K14" i="25"/>
  <c r="K27" i="25" s="1"/>
  <c r="J14" i="25"/>
  <c r="J27" i="25" s="1"/>
  <c r="I14" i="25"/>
  <c r="H14" i="25"/>
  <c r="H27" i="25" s="1"/>
  <c r="H46" i="25" s="1"/>
  <c r="G14" i="25"/>
  <c r="F14" i="25"/>
  <c r="E14" i="25"/>
  <c r="E27" i="25" s="1"/>
  <c r="D14" i="25"/>
  <c r="C14" i="25"/>
  <c r="C27" i="25" s="1"/>
  <c r="AA51" i="26"/>
  <c r="Y51" i="26"/>
  <c r="X51" i="26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J45" i="26"/>
  <c r="H45" i="26"/>
  <c r="AA44" i="26"/>
  <c r="Y44" i="26"/>
  <c r="X44" i="26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X38" i="26"/>
  <c r="X45" i="26" s="1"/>
  <c r="W38" i="26"/>
  <c r="W45" i="26" s="1"/>
  <c r="V38" i="26"/>
  <c r="V45" i="26" s="1"/>
  <c r="U38" i="26"/>
  <c r="U45" i="26" s="1"/>
  <c r="T38" i="26"/>
  <c r="S38" i="26"/>
  <c r="R38" i="26"/>
  <c r="R45" i="26" s="1"/>
  <c r="Q38" i="26"/>
  <c r="P38" i="26"/>
  <c r="P45" i="26" s="1"/>
  <c r="O38" i="26"/>
  <c r="O45" i="26" s="1"/>
  <c r="N38" i="26"/>
  <c r="N45" i="26" s="1"/>
  <c r="M38" i="26"/>
  <c r="L38" i="26"/>
  <c r="K38" i="26"/>
  <c r="J38" i="26"/>
  <c r="I38" i="26"/>
  <c r="H38" i="26"/>
  <c r="G38" i="26"/>
  <c r="G45" i="26" s="1"/>
  <c r="F38" i="26"/>
  <c r="F45" i="26" s="1"/>
  <c r="E38" i="26"/>
  <c r="E45" i="26" s="1"/>
  <c r="D38" i="26"/>
  <c r="C38" i="26"/>
  <c r="W27" i="26"/>
  <c r="W46" i="26" s="1"/>
  <c r="O27" i="26"/>
  <c r="O46" i="26" s="1"/>
  <c r="AA26" i="26"/>
  <c r="Y26" i="26"/>
  <c r="X26" i="26"/>
  <c r="W26" i="26"/>
  <c r="V26" i="26"/>
  <c r="U26" i="26"/>
  <c r="T26" i="26"/>
  <c r="T27" i="26" s="1"/>
  <c r="S26" i="26"/>
  <c r="R26" i="26"/>
  <c r="Q26" i="26"/>
  <c r="P26" i="26"/>
  <c r="P27" i="26" s="1"/>
  <c r="P46" i="26" s="1"/>
  <c r="O26" i="26"/>
  <c r="N26" i="26"/>
  <c r="M26" i="26"/>
  <c r="L26" i="26"/>
  <c r="L27" i="26" s="1"/>
  <c r="K26" i="26"/>
  <c r="J26" i="26"/>
  <c r="I26" i="26"/>
  <c r="H26" i="26"/>
  <c r="H27" i="26" s="1"/>
  <c r="G26" i="26"/>
  <c r="F26" i="26"/>
  <c r="E26" i="26"/>
  <c r="D26" i="26"/>
  <c r="D27" i="26" s="1"/>
  <c r="C26" i="26"/>
  <c r="AA14" i="26"/>
  <c r="AA27" i="26" s="1"/>
  <c r="Y14" i="26"/>
  <c r="Z14" i="26" s="1"/>
  <c r="X14" i="26"/>
  <c r="W14" i="26"/>
  <c r="V14" i="26"/>
  <c r="U14" i="26"/>
  <c r="U27" i="26" s="1"/>
  <c r="T14" i="26"/>
  <c r="S14" i="26"/>
  <c r="S27" i="26" s="1"/>
  <c r="R14" i="26"/>
  <c r="R27" i="26" s="1"/>
  <c r="Q14" i="26"/>
  <c r="P14" i="26"/>
  <c r="O14" i="26"/>
  <c r="N14" i="26"/>
  <c r="M14" i="26"/>
  <c r="M27" i="26" s="1"/>
  <c r="L14" i="26"/>
  <c r="K14" i="26"/>
  <c r="K27" i="26" s="1"/>
  <c r="J14" i="26"/>
  <c r="J27" i="26" s="1"/>
  <c r="J46" i="26" s="1"/>
  <c r="I14" i="26"/>
  <c r="H14" i="26"/>
  <c r="G14" i="26"/>
  <c r="G27" i="26" s="1"/>
  <c r="G46" i="26" s="1"/>
  <c r="F14" i="26"/>
  <c r="E14" i="26"/>
  <c r="E27" i="26" s="1"/>
  <c r="D14" i="26"/>
  <c r="C14" i="26"/>
  <c r="C27" i="26" s="1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P45" i="27"/>
  <c r="AA44" i="27"/>
  <c r="Z44" i="27"/>
  <c r="Y44" i="27"/>
  <c r="X44" i="27"/>
  <c r="W44" i="27"/>
  <c r="V44" i="27"/>
  <c r="U44" i="27"/>
  <c r="U45" i="27" s="1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E45" i="27" s="1"/>
  <c r="D44" i="27"/>
  <c r="C44" i="27"/>
  <c r="AA38" i="27"/>
  <c r="Z38" i="27"/>
  <c r="Y38" i="27"/>
  <c r="X38" i="27"/>
  <c r="X45" i="27" s="1"/>
  <c r="Z45" i="27" s="1"/>
  <c r="W38" i="27"/>
  <c r="W45" i="27" s="1"/>
  <c r="V38" i="27"/>
  <c r="V45" i="27" s="1"/>
  <c r="U38" i="27"/>
  <c r="T38" i="27"/>
  <c r="S38" i="27"/>
  <c r="R38" i="27"/>
  <c r="R45" i="27" s="1"/>
  <c r="Q38" i="27"/>
  <c r="P38" i="27"/>
  <c r="O38" i="27"/>
  <c r="O45" i="27" s="1"/>
  <c r="N38" i="27"/>
  <c r="N45" i="27" s="1"/>
  <c r="M38" i="27"/>
  <c r="L38" i="27"/>
  <c r="L45" i="27" s="1"/>
  <c r="K38" i="27"/>
  <c r="J38" i="27"/>
  <c r="J45" i="27" s="1"/>
  <c r="I38" i="27"/>
  <c r="H38" i="27"/>
  <c r="H45" i="27" s="1"/>
  <c r="G38" i="27"/>
  <c r="G45" i="27" s="1"/>
  <c r="F38" i="27"/>
  <c r="F45" i="27" s="1"/>
  <c r="E38" i="27"/>
  <c r="D38" i="27"/>
  <c r="C38" i="27"/>
  <c r="AA27" i="27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Y14" i="27"/>
  <c r="Y27" i="27" s="1"/>
  <c r="X14" i="27"/>
  <c r="X27" i="27" s="1"/>
  <c r="W14" i="27"/>
  <c r="W27" i="27" s="1"/>
  <c r="W46" i="27" s="1"/>
  <c r="V14" i="27"/>
  <c r="U14" i="27"/>
  <c r="U27" i="27" s="1"/>
  <c r="T14" i="27"/>
  <c r="S14" i="27"/>
  <c r="S27" i="27" s="1"/>
  <c r="R14" i="27"/>
  <c r="R27" i="27" s="1"/>
  <c r="Q14" i="27"/>
  <c r="Q27" i="27" s="1"/>
  <c r="P14" i="27"/>
  <c r="P27" i="27" s="1"/>
  <c r="O14" i="27"/>
  <c r="O27" i="27" s="1"/>
  <c r="O46" i="27" s="1"/>
  <c r="N14" i="27"/>
  <c r="M14" i="27"/>
  <c r="M27" i="27" s="1"/>
  <c r="L14" i="27"/>
  <c r="K14" i="27"/>
  <c r="K27" i="27" s="1"/>
  <c r="J14" i="27"/>
  <c r="J27" i="27" s="1"/>
  <c r="I14" i="27"/>
  <c r="I27" i="27" s="1"/>
  <c r="H14" i="27"/>
  <c r="H27" i="27" s="1"/>
  <c r="G14" i="27"/>
  <c r="G27" i="27" s="1"/>
  <c r="G46" i="27" s="1"/>
  <c r="F14" i="27"/>
  <c r="E14" i="27"/>
  <c r="E27" i="27" s="1"/>
  <c r="E46" i="27" s="1"/>
  <c r="D14" i="27"/>
  <c r="C14" i="27"/>
  <c r="C27" i="27" s="1"/>
  <c r="AA51" i="28"/>
  <c r="Y51" i="28"/>
  <c r="X51" i="28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Y38" i="28"/>
  <c r="Y45" i="28" s="1"/>
  <c r="X38" i="28"/>
  <c r="X45" i="28" s="1"/>
  <c r="Z45" i="28" s="1"/>
  <c r="W38" i="28"/>
  <c r="V38" i="28"/>
  <c r="V45" i="28" s="1"/>
  <c r="U38" i="28"/>
  <c r="U45" i="28" s="1"/>
  <c r="T38" i="28"/>
  <c r="T45" i="28" s="1"/>
  <c r="S38" i="28"/>
  <c r="R38" i="28"/>
  <c r="R45" i="28" s="1"/>
  <c r="Q38" i="28"/>
  <c r="Q45" i="28" s="1"/>
  <c r="P38" i="28"/>
  <c r="P45" i="28" s="1"/>
  <c r="O38" i="28"/>
  <c r="N38" i="28"/>
  <c r="N45" i="28" s="1"/>
  <c r="M38" i="28"/>
  <c r="M45" i="28" s="1"/>
  <c r="L38" i="28"/>
  <c r="L45" i="28" s="1"/>
  <c r="K38" i="28"/>
  <c r="J38" i="28"/>
  <c r="J45" i="28" s="1"/>
  <c r="I38" i="28"/>
  <c r="I45" i="28" s="1"/>
  <c r="H38" i="28"/>
  <c r="H45" i="28" s="1"/>
  <c r="G38" i="28"/>
  <c r="F38" i="28"/>
  <c r="F45" i="28" s="1"/>
  <c r="E38" i="28"/>
  <c r="E45" i="28" s="1"/>
  <c r="D38" i="28"/>
  <c r="D45" i="28" s="1"/>
  <c r="C38" i="28"/>
  <c r="U27" i="28"/>
  <c r="U46" i="28" s="1"/>
  <c r="T27" i="28"/>
  <c r="T46" i="28" s="1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Y14" i="28"/>
  <c r="Y27" i="28" s="1"/>
  <c r="X14" i="28"/>
  <c r="X27" i="28" s="1"/>
  <c r="W14" i="28"/>
  <c r="W27" i="28" s="1"/>
  <c r="V14" i="28"/>
  <c r="V27" i="28" s="1"/>
  <c r="U14" i="28"/>
  <c r="T14" i="28"/>
  <c r="S14" i="28"/>
  <c r="S27" i="28" s="1"/>
  <c r="R14" i="28"/>
  <c r="R27" i="28" s="1"/>
  <c r="Q14" i="28"/>
  <c r="Q27" i="28" s="1"/>
  <c r="P14" i="28"/>
  <c r="P27" i="28" s="1"/>
  <c r="O14" i="28"/>
  <c r="O27" i="28" s="1"/>
  <c r="N14" i="28"/>
  <c r="N27" i="28" s="1"/>
  <c r="M14" i="28"/>
  <c r="M27" i="28" s="1"/>
  <c r="M46" i="28" s="1"/>
  <c r="L14" i="28"/>
  <c r="L27" i="28" s="1"/>
  <c r="K14" i="28"/>
  <c r="K27" i="28" s="1"/>
  <c r="J14" i="28"/>
  <c r="J27" i="28" s="1"/>
  <c r="I14" i="28"/>
  <c r="I27" i="28" s="1"/>
  <c r="H14" i="28"/>
  <c r="H27" i="28" s="1"/>
  <c r="G14" i="28"/>
  <c r="G27" i="28" s="1"/>
  <c r="F14" i="28"/>
  <c r="F27" i="28" s="1"/>
  <c r="E14" i="28"/>
  <c r="E27" i="28" s="1"/>
  <c r="E46" i="28" s="1"/>
  <c r="D14" i="28"/>
  <c r="D27" i="28" s="1"/>
  <c r="D46" i="28" s="1"/>
  <c r="C14" i="28"/>
  <c r="C27" i="28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J45" i="1"/>
  <c r="I45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Z38" i="1"/>
  <c r="Y38" i="1"/>
  <c r="Y45" i="1" s="1"/>
  <c r="X38" i="1"/>
  <c r="X45" i="1" s="1"/>
  <c r="Z45" i="1" s="1"/>
  <c r="W38" i="1"/>
  <c r="W45" i="1" s="1"/>
  <c r="V38" i="1"/>
  <c r="V45" i="1" s="1"/>
  <c r="U38" i="1"/>
  <c r="T38" i="1"/>
  <c r="T45" i="1" s="1"/>
  <c r="S38" i="1"/>
  <c r="S45" i="1" s="1"/>
  <c r="R38" i="1"/>
  <c r="R45" i="1" s="1"/>
  <c r="Q38" i="1"/>
  <c r="Q45" i="1" s="1"/>
  <c r="P38" i="1"/>
  <c r="P45" i="1" s="1"/>
  <c r="O38" i="1"/>
  <c r="O45" i="1" s="1"/>
  <c r="N38" i="1"/>
  <c r="N45" i="1" s="1"/>
  <c r="M38" i="1"/>
  <c r="L38" i="1"/>
  <c r="L45" i="1" s="1"/>
  <c r="K38" i="1"/>
  <c r="K45" i="1" s="1"/>
  <c r="J38" i="1"/>
  <c r="I38" i="1"/>
  <c r="H38" i="1"/>
  <c r="H45" i="1" s="1"/>
  <c r="G38" i="1"/>
  <c r="G45" i="1" s="1"/>
  <c r="F38" i="1"/>
  <c r="F45" i="1" s="1"/>
  <c r="E38" i="1"/>
  <c r="D38" i="1"/>
  <c r="D45" i="1" s="1"/>
  <c r="C38" i="1"/>
  <c r="C45" i="1" s="1"/>
  <c r="AA27" i="1"/>
  <c r="AA46" i="1" s="1"/>
  <c r="S27" i="1"/>
  <c r="S46" i="1" s="1"/>
  <c r="M27" i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Y14" i="1"/>
  <c r="Y27" i="1" s="1"/>
  <c r="X14" i="1"/>
  <c r="X27" i="1" s="1"/>
  <c r="W14" i="1"/>
  <c r="W27" i="1" s="1"/>
  <c r="V14" i="1"/>
  <c r="V27" i="1" s="1"/>
  <c r="U14" i="1"/>
  <c r="U27" i="1" s="1"/>
  <c r="T14" i="1"/>
  <c r="T27" i="1" s="1"/>
  <c r="S14" i="1"/>
  <c r="R14" i="1"/>
  <c r="R27" i="1" s="1"/>
  <c r="Q14" i="1"/>
  <c r="Q27" i="1" s="1"/>
  <c r="P14" i="1"/>
  <c r="P27" i="1" s="1"/>
  <c r="O14" i="1"/>
  <c r="O27" i="1" s="1"/>
  <c r="N14" i="1"/>
  <c r="N27" i="1" s="1"/>
  <c r="M14" i="1"/>
  <c r="L14" i="1"/>
  <c r="L27" i="1" s="1"/>
  <c r="K14" i="1"/>
  <c r="K27" i="1" s="1"/>
  <c r="K46" i="1" s="1"/>
  <c r="J14" i="1"/>
  <c r="J27" i="1" s="1"/>
  <c r="I14" i="1"/>
  <c r="I27" i="1" s="1"/>
  <c r="H14" i="1"/>
  <c r="H27" i="1" s="1"/>
  <c r="G14" i="1"/>
  <c r="G27" i="1" s="1"/>
  <c r="F14" i="1"/>
  <c r="F27" i="1" s="1"/>
  <c r="E14" i="1"/>
  <c r="E27" i="1" s="1"/>
  <c r="D14" i="1"/>
  <c r="D27" i="1" s="1"/>
  <c r="C14" i="1"/>
  <c r="C27" i="1" s="1"/>
  <c r="C46" i="1" s="1"/>
  <c r="K46" i="28" l="1"/>
  <c r="D46" i="23"/>
  <c r="S46" i="23"/>
  <c r="R46" i="26"/>
  <c r="M45" i="26"/>
  <c r="Z45" i="24"/>
  <c r="U46" i="23"/>
  <c r="G45" i="17"/>
  <c r="W45" i="17"/>
  <c r="J27" i="15"/>
  <c r="J46" i="15" s="1"/>
  <c r="R27" i="15"/>
  <c r="R46" i="15" s="1"/>
  <c r="AA45" i="13"/>
  <c r="AA45" i="10"/>
  <c r="V45" i="8"/>
  <c r="R46" i="6"/>
  <c r="R46" i="1"/>
  <c r="Z38" i="28"/>
  <c r="C45" i="27"/>
  <c r="K45" i="27"/>
  <c r="S45" i="27"/>
  <c r="S46" i="27" s="1"/>
  <c r="AA45" i="27"/>
  <c r="AA46" i="27" s="1"/>
  <c r="F27" i="25"/>
  <c r="N27" i="25"/>
  <c r="V27" i="25"/>
  <c r="X27" i="25"/>
  <c r="Z27" i="25" s="1"/>
  <c r="D27" i="24"/>
  <c r="D46" i="24" s="1"/>
  <c r="L27" i="24"/>
  <c r="L46" i="24" s="1"/>
  <c r="T27" i="24"/>
  <c r="T46" i="24" s="1"/>
  <c r="Z38" i="24"/>
  <c r="I45" i="24"/>
  <c r="Z44" i="24"/>
  <c r="G27" i="22"/>
  <c r="G46" i="22" s="1"/>
  <c r="O27" i="22"/>
  <c r="O46" i="22" s="1"/>
  <c r="F27" i="22"/>
  <c r="F46" i="22" s="1"/>
  <c r="N27" i="22"/>
  <c r="N46" i="22" s="1"/>
  <c r="V27" i="22"/>
  <c r="V46" i="22" s="1"/>
  <c r="H45" i="22"/>
  <c r="H46" i="22" s="1"/>
  <c r="X45" i="22"/>
  <c r="Z45" i="22" s="1"/>
  <c r="C27" i="19"/>
  <c r="C46" i="19" s="1"/>
  <c r="K27" i="19"/>
  <c r="K46" i="19" s="1"/>
  <c r="X45" i="17"/>
  <c r="Z45" i="17" s="1"/>
  <c r="Z38" i="17"/>
  <c r="C45" i="10"/>
  <c r="K45" i="10"/>
  <c r="K46" i="10" s="1"/>
  <c r="S45" i="10"/>
  <c r="S46" i="10" s="1"/>
  <c r="Y46" i="8"/>
  <c r="AA46" i="6"/>
  <c r="N46" i="5"/>
  <c r="Y45" i="10"/>
  <c r="Z45" i="10" s="1"/>
  <c r="H27" i="9"/>
  <c r="H46" i="9" s="1"/>
  <c r="I46" i="1"/>
  <c r="F27" i="27"/>
  <c r="F46" i="27" s="1"/>
  <c r="V27" i="27"/>
  <c r="V46" i="27" s="1"/>
  <c r="X45" i="19"/>
  <c r="Z38" i="19"/>
  <c r="F45" i="8"/>
  <c r="F46" i="8" s="1"/>
  <c r="N45" i="8"/>
  <c r="N46" i="8" s="1"/>
  <c r="J46" i="1"/>
  <c r="C45" i="28"/>
  <c r="C46" i="28" s="1"/>
  <c r="K45" i="28"/>
  <c r="S45" i="28"/>
  <c r="S46" i="28" s="1"/>
  <c r="AA45" i="28"/>
  <c r="AA46" i="28" s="1"/>
  <c r="Z51" i="28"/>
  <c r="H46" i="27"/>
  <c r="P46" i="27"/>
  <c r="M45" i="27"/>
  <c r="D45" i="27"/>
  <c r="T45" i="27"/>
  <c r="Z51" i="26"/>
  <c r="Z38" i="25"/>
  <c r="I45" i="25"/>
  <c r="Q45" i="25"/>
  <c r="Y45" i="25"/>
  <c r="Z45" i="25" s="1"/>
  <c r="AA45" i="24"/>
  <c r="AA46" i="24" s="1"/>
  <c r="I45" i="23"/>
  <c r="I46" i="23" s="1"/>
  <c r="Q45" i="23"/>
  <c r="Y45" i="23"/>
  <c r="Z45" i="23" s="1"/>
  <c r="I45" i="22"/>
  <c r="Q45" i="22"/>
  <c r="Y45" i="22"/>
  <c r="AA45" i="21"/>
  <c r="D27" i="17"/>
  <c r="D46" i="17" s="1"/>
  <c r="L27" i="17"/>
  <c r="L46" i="17" s="1"/>
  <c r="T27" i="17"/>
  <c r="T46" i="17" s="1"/>
  <c r="AA27" i="14"/>
  <c r="AA46" i="14" s="1"/>
  <c r="J27" i="14"/>
  <c r="J46" i="14" s="1"/>
  <c r="R27" i="14"/>
  <c r="F27" i="10"/>
  <c r="F46" i="10" s="1"/>
  <c r="N27" i="10"/>
  <c r="N46" i="10" s="1"/>
  <c r="V27" i="10"/>
  <c r="V46" i="10" s="1"/>
  <c r="P46" i="1"/>
  <c r="S45" i="18"/>
  <c r="F45" i="17"/>
  <c r="F46" i="17" s="1"/>
  <c r="Q46" i="1"/>
  <c r="N27" i="27"/>
  <c r="N46" i="27" s="1"/>
  <c r="K46" i="24"/>
  <c r="N27" i="23"/>
  <c r="C46" i="21"/>
  <c r="M46" i="17"/>
  <c r="S46" i="12"/>
  <c r="W45" i="11"/>
  <c r="J45" i="6"/>
  <c r="J46" i="6" s="1"/>
  <c r="U46" i="5"/>
  <c r="H46" i="28"/>
  <c r="P46" i="28"/>
  <c r="Z38" i="26"/>
  <c r="I45" i="26"/>
  <c r="Q45" i="26"/>
  <c r="Y45" i="26"/>
  <c r="Z45" i="26" s="1"/>
  <c r="J46" i="25"/>
  <c r="R46" i="25"/>
  <c r="C45" i="25"/>
  <c r="C46" i="25" s="1"/>
  <c r="K45" i="25"/>
  <c r="K46" i="25" s="1"/>
  <c r="S45" i="25"/>
  <c r="S46" i="25" s="1"/>
  <c r="AA45" i="25"/>
  <c r="AA46" i="25" s="1"/>
  <c r="AA45" i="23"/>
  <c r="AA46" i="23" s="1"/>
  <c r="J46" i="22"/>
  <c r="R46" i="22"/>
  <c r="N46" i="17"/>
  <c r="V46" i="17"/>
  <c r="T27" i="14"/>
  <c r="T46" i="14" s="1"/>
  <c r="Z44" i="14"/>
  <c r="I46" i="13"/>
  <c r="C45" i="12"/>
  <c r="K45" i="12"/>
  <c r="S45" i="12"/>
  <c r="H46" i="1"/>
  <c r="M46" i="1"/>
  <c r="D46" i="25"/>
  <c r="R46" i="23"/>
  <c r="Y46" i="1"/>
  <c r="C46" i="24"/>
  <c r="F27" i="23"/>
  <c r="V27" i="23"/>
  <c r="P46" i="22"/>
  <c r="N27" i="21"/>
  <c r="N46" i="21" s="1"/>
  <c r="K45" i="21"/>
  <c r="K46" i="21" s="1"/>
  <c r="F45" i="20"/>
  <c r="V45" i="20"/>
  <c r="E46" i="17"/>
  <c r="G45" i="16"/>
  <c r="W45" i="16"/>
  <c r="C46" i="12"/>
  <c r="M46" i="5"/>
  <c r="I46" i="28"/>
  <c r="Q46" i="28"/>
  <c r="Y46" i="28"/>
  <c r="C46" i="27"/>
  <c r="K46" i="27"/>
  <c r="F27" i="26"/>
  <c r="N27" i="26"/>
  <c r="N46" i="26" s="1"/>
  <c r="V27" i="26"/>
  <c r="AA45" i="26"/>
  <c r="AA46" i="26" s="1"/>
  <c r="H27" i="24"/>
  <c r="H46" i="24" s="1"/>
  <c r="P27" i="24"/>
  <c r="P46" i="24" s="1"/>
  <c r="X27" i="24"/>
  <c r="P27" i="23"/>
  <c r="P46" i="23" s="1"/>
  <c r="C45" i="23"/>
  <c r="C46" i="23" s="1"/>
  <c r="K45" i="23"/>
  <c r="K46" i="23" s="1"/>
  <c r="S45" i="23"/>
  <c r="C46" i="18"/>
  <c r="K46" i="18"/>
  <c r="S46" i="18"/>
  <c r="J27" i="16"/>
  <c r="J46" i="16" s="1"/>
  <c r="R27" i="16"/>
  <c r="R46" i="16" s="1"/>
  <c r="AA46" i="11"/>
  <c r="M46" i="27"/>
  <c r="H46" i="26"/>
  <c r="Y46" i="17"/>
  <c r="Y45" i="13"/>
  <c r="Y46" i="13" s="1"/>
  <c r="S46" i="24"/>
  <c r="H46" i="23"/>
  <c r="F27" i="21"/>
  <c r="F46" i="21" s="1"/>
  <c r="V27" i="21"/>
  <c r="V46" i="21" s="1"/>
  <c r="S45" i="21"/>
  <c r="S46" i="21" s="1"/>
  <c r="I46" i="18"/>
  <c r="Q46" i="17"/>
  <c r="O45" i="16"/>
  <c r="K46" i="12"/>
  <c r="R45" i="6"/>
  <c r="E46" i="5"/>
  <c r="E46" i="3"/>
  <c r="M45" i="3"/>
  <c r="M46" i="3" s="1"/>
  <c r="U45" i="3"/>
  <c r="U46" i="3" s="1"/>
  <c r="E45" i="1"/>
  <c r="E46" i="1" s="1"/>
  <c r="M45" i="1"/>
  <c r="U45" i="1"/>
  <c r="J46" i="28"/>
  <c r="R46" i="28"/>
  <c r="G45" i="28"/>
  <c r="O45" i="28"/>
  <c r="W45" i="28"/>
  <c r="Y45" i="27"/>
  <c r="Y46" i="27" s="1"/>
  <c r="D45" i="26"/>
  <c r="L45" i="26"/>
  <c r="L46" i="26" s="1"/>
  <c r="T45" i="26"/>
  <c r="C45" i="26"/>
  <c r="C46" i="26" s="1"/>
  <c r="K45" i="26"/>
  <c r="K46" i="26" s="1"/>
  <c r="S45" i="26"/>
  <c r="S46" i="26" s="1"/>
  <c r="E45" i="25"/>
  <c r="E46" i="25" s="1"/>
  <c r="M45" i="25"/>
  <c r="U45" i="25"/>
  <c r="J27" i="24"/>
  <c r="J46" i="24" s="1"/>
  <c r="R27" i="24"/>
  <c r="R46" i="24" s="1"/>
  <c r="G45" i="24"/>
  <c r="G46" i="24" s="1"/>
  <c r="O45" i="24"/>
  <c r="O46" i="24" s="1"/>
  <c r="W45" i="24"/>
  <c r="D27" i="22"/>
  <c r="D46" i="22" s="1"/>
  <c r="L27" i="22"/>
  <c r="L46" i="22" s="1"/>
  <c r="T27" i="22"/>
  <c r="T46" i="22" s="1"/>
  <c r="C27" i="20"/>
  <c r="C46" i="20" s="1"/>
  <c r="K27" i="20"/>
  <c r="K46" i="20" s="1"/>
  <c r="S27" i="20"/>
  <c r="S46" i="20" s="1"/>
  <c r="AA27" i="20"/>
  <c r="AA46" i="20" s="1"/>
  <c r="J27" i="20"/>
  <c r="Z26" i="20"/>
  <c r="AA45" i="18"/>
  <c r="AA46" i="18" s="1"/>
  <c r="G45" i="15"/>
  <c r="O45" i="15"/>
  <c r="W45" i="15"/>
  <c r="W46" i="15" s="1"/>
  <c r="Z45" i="13"/>
  <c r="Z44" i="13"/>
  <c r="K46" i="11"/>
  <c r="S46" i="11"/>
  <c r="Z38" i="7"/>
  <c r="I45" i="7"/>
  <c r="AA45" i="22"/>
  <c r="AA46" i="22" s="1"/>
  <c r="H27" i="21"/>
  <c r="H46" i="21" s="1"/>
  <c r="P27" i="21"/>
  <c r="P46" i="21" s="1"/>
  <c r="E45" i="21"/>
  <c r="E46" i="21" s="1"/>
  <c r="M45" i="21"/>
  <c r="M46" i="21" s="1"/>
  <c r="U45" i="21"/>
  <c r="E46" i="20"/>
  <c r="M27" i="20"/>
  <c r="M46" i="20" s="1"/>
  <c r="U27" i="20"/>
  <c r="U46" i="20" s="1"/>
  <c r="H45" i="20"/>
  <c r="H46" i="20" s="1"/>
  <c r="X45" i="20"/>
  <c r="Z45" i="20" s="1"/>
  <c r="F27" i="19"/>
  <c r="F46" i="19" s="1"/>
  <c r="N27" i="19"/>
  <c r="N46" i="19" s="1"/>
  <c r="V46" i="19"/>
  <c r="D27" i="18"/>
  <c r="D46" i="18" s="1"/>
  <c r="L27" i="18"/>
  <c r="L46" i="18" s="1"/>
  <c r="T27" i="18"/>
  <c r="T46" i="18" s="1"/>
  <c r="G46" i="17"/>
  <c r="O46" i="17"/>
  <c r="W46" i="17"/>
  <c r="D27" i="16"/>
  <c r="D46" i="16" s="1"/>
  <c r="L27" i="16"/>
  <c r="L46" i="16" s="1"/>
  <c r="T27" i="16"/>
  <c r="T46" i="16" s="1"/>
  <c r="R46" i="13"/>
  <c r="AA27" i="13"/>
  <c r="C45" i="13"/>
  <c r="K45" i="13"/>
  <c r="S45" i="13"/>
  <c r="U46" i="8"/>
  <c r="Q46" i="8"/>
  <c r="F46" i="7"/>
  <c r="N46" i="7"/>
  <c r="V46" i="7"/>
  <c r="J46" i="4"/>
  <c r="R46" i="4"/>
  <c r="F46" i="3"/>
  <c r="N46" i="3"/>
  <c r="V46" i="3"/>
  <c r="G45" i="3"/>
  <c r="O45" i="3"/>
  <c r="W45" i="3"/>
  <c r="J27" i="2"/>
  <c r="J46" i="2" s="1"/>
  <c r="R27" i="2"/>
  <c r="R46" i="2" s="1"/>
  <c r="C45" i="22"/>
  <c r="C46" i="22" s="1"/>
  <c r="K45" i="22"/>
  <c r="K46" i="22" s="1"/>
  <c r="S45" i="22"/>
  <c r="S46" i="22" s="1"/>
  <c r="I45" i="19"/>
  <c r="Q45" i="19"/>
  <c r="Q46" i="19" s="1"/>
  <c r="Y45" i="19"/>
  <c r="H46" i="17"/>
  <c r="P46" i="17"/>
  <c r="I45" i="17"/>
  <c r="Q45" i="17"/>
  <c r="Y45" i="17"/>
  <c r="C27" i="13"/>
  <c r="K27" i="13"/>
  <c r="S27" i="13"/>
  <c r="AA45" i="11"/>
  <c r="F27" i="8"/>
  <c r="N27" i="8"/>
  <c r="E27" i="6"/>
  <c r="E46" i="6" s="1"/>
  <c r="J46" i="21"/>
  <c r="R46" i="21"/>
  <c r="N27" i="20"/>
  <c r="J45" i="20"/>
  <c r="Z44" i="20"/>
  <c r="F46" i="18"/>
  <c r="N46" i="18"/>
  <c r="V46" i="18"/>
  <c r="F46" i="16"/>
  <c r="N46" i="16"/>
  <c r="V46" i="16"/>
  <c r="F46" i="15"/>
  <c r="N46" i="15"/>
  <c r="V46" i="15"/>
  <c r="G46" i="14"/>
  <c r="O46" i="14"/>
  <c r="F27" i="12"/>
  <c r="N27" i="12"/>
  <c r="V27" i="12"/>
  <c r="V46" i="12" s="1"/>
  <c r="F27" i="11"/>
  <c r="N27" i="11"/>
  <c r="V27" i="11"/>
  <c r="V46" i="11" s="1"/>
  <c r="C45" i="11"/>
  <c r="C46" i="11" s="1"/>
  <c r="K45" i="11"/>
  <c r="S45" i="11"/>
  <c r="D46" i="9"/>
  <c r="L46" i="9"/>
  <c r="T46" i="9"/>
  <c r="J46" i="5"/>
  <c r="R46" i="5"/>
  <c r="Z14" i="5"/>
  <c r="E46" i="4"/>
  <c r="M46" i="4"/>
  <c r="U46" i="4"/>
  <c r="E45" i="22"/>
  <c r="E46" i="22" s="1"/>
  <c r="M45" i="22"/>
  <c r="M46" i="22" s="1"/>
  <c r="U45" i="22"/>
  <c r="U46" i="22" s="1"/>
  <c r="Z45" i="21"/>
  <c r="P27" i="20"/>
  <c r="AA27" i="17"/>
  <c r="AA46" i="17" s="1"/>
  <c r="J27" i="17"/>
  <c r="J46" i="17" s="1"/>
  <c r="R27" i="17"/>
  <c r="R46" i="17" s="1"/>
  <c r="D45" i="17"/>
  <c r="Z51" i="15"/>
  <c r="H46" i="14"/>
  <c r="P46" i="14"/>
  <c r="Z14" i="14"/>
  <c r="J46" i="10"/>
  <c r="R46" i="10"/>
  <c r="AA45" i="9"/>
  <c r="AA46" i="9" s="1"/>
  <c r="Z51" i="9"/>
  <c r="Z14" i="8"/>
  <c r="W45" i="22"/>
  <c r="W46" i="22" s="1"/>
  <c r="D46" i="21"/>
  <c r="L46" i="21"/>
  <c r="T46" i="21"/>
  <c r="J27" i="19"/>
  <c r="J46" i="19" s="1"/>
  <c r="R27" i="19"/>
  <c r="R46" i="19" s="1"/>
  <c r="Q27" i="19"/>
  <c r="E45" i="19"/>
  <c r="M45" i="19"/>
  <c r="U45" i="19"/>
  <c r="Z51" i="19"/>
  <c r="I45" i="18"/>
  <c r="Q45" i="18"/>
  <c r="Q46" i="18" s="1"/>
  <c r="Y45" i="18"/>
  <c r="Z45" i="18" s="1"/>
  <c r="E45" i="17"/>
  <c r="M45" i="17"/>
  <c r="U45" i="17"/>
  <c r="U46" i="17" s="1"/>
  <c r="Z51" i="17"/>
  <c r="G45" i="14"/>
  <c r="O45" i="14"/>
  <c r="W45" i="14"/>
  <c r="W46" i="14" s="1"/>
  <c r="N27" i="13"/>
  <c r="N46" i="13" s="1"/>
  <c r="Z26" i="12"/>
  <c r="AA45" i="12"/>
  <c r="AA46" i="12" s="1"/>
  <c r="Z51" i="12"/>
  <c r="F27" i="9"/>
  <c r="F46" i="9" s="1"/>
  <c r="N27" i="9"/>
  <c r="V27" i="9"/>
  <c r="V46" i="9" s="1"/>
  <c r="C45" i="9"/>
  <c r="C46" i="9" s="1"/>
  <c r="K45" i="9"/>
  <c r="K46" i="9" s="1"/>
  <c r="I27" i="8"/>
  <c r="J27" i="7"/>
  <c r="R27" i="7"/>
  <c r="R46" i="7" s="1"/>
  <c r="I27" i="7"/>
  <c r="I46" i="7" s="1"/>
  <c r="Q27" i="7"/>
  <c r="Y27" i="7"/>
  <c r="Z27" i="7" s="1"/>
  <c r="G45" i="7"/>
  <c r="G46" i="7" s="1"/>
  <c r="O45" i="7"/>
  <c r="O46" i="7" s="1"/>
  <c r="W45" i="7"/>
  <c r="W46" i="7" s="1"/>
  <c r="F45" i="7"/>
  <c r="N45" i="7"/>
  <c r="Q45" i="6"/>
  <c r="Q46" i="6" s="1"/>
  <c r="Y45" i="6"/>
  <c r="D27" i="5"/>
  <c r="D46" i="5" s="1"/>
  <c r="L27" i="5"/>
  <c r="L46" i="5" s="1"/>
  <c r="T27" i="5"/>
  <c r="T46" i="5" s="1"/>
  <c r="F46" i="4"/>
  <c r="N46" i="4"/>
  <c r="V46" i="4"/>
  <c r="AA27" i="3"/>
  <c r="AA46" i="3" s="1"/>
  <c r="J27" i="3"/>
  <c r="J46" i="3" s="1"/>
  <c r="R27" i="3"/>
  <c r="R46" i="3" s="1"/>
  <c r="F46" i="2"/>
  <c r="N46" i="2"/>
  <c r="V46" i="2"/>
  <c r="G45" i="2"/>
  <c r="G46" i="2" s="1"/>
  <c r="O45" i="2"/>
  <c r="O46" i="2" s="1"/>
  <c r="W45" i="2"/>
  <c r="W46" i="2" s="1"/>
  <c r="N46" i="1"/>
  <c r="X46" i="24"/>
  <c r="F46" i="1"/>
  <c r="V46" i="1"/>
  <c r="G46" i="1"/>
  <c r="O46" i="1"/>
  <c r="W46" i="1"/>
  <c r="L46" i="1"/>
  <c r="U46" i="1"/>
  <c r="F46" i="28"/>
  <c r="N46" i="28"/>
  <c r="V46" i="28"/>
  <c r="X46" i="27"/>
  <c r="Z46" i="27" s="1"/>
  <c r="Z27" i="27"/>
  <c r="D46" i="1"/>
  <c r="O46" i="28"/>
  <c r="Q46" i="27"/>
  <c r="D46" i="26"/>
  <c r="T46" i="26"/>
  <c r="Z27" i="1"/>
  <c r="X46" i="1"/>
  <c r="T46" i="1"/>
  <c r="G46" i="28"/>
  <c r="W46" i="28"/>
  <c r="Z27" i="28"/>
  <c r="X46" i="28"/>
  <c r="L46" i="28"/>
  <c r="O46" i="25"/>
  <c r="Y46" i="20"/>
  <c r="Z27" i="20"/>
  <c r="I27" i="26"/>
  <c r="Q27" i="26"/>
  <c r="Q46" i="26" s="1"/>
  <c r="Y27" i="26"/>
  <c r="Y46" i="26" s="1"/>
  <c r="Z26" i="26"/>
  <c r="M46" i="26"/>
  <c r="U46" i="27"/>
  <c r="F45" i="25"/>
  <c r="F46" i="25" s="1"/>
  <c r="N45" i="25"/>
  <c r="N46" i="25" s="1"/>
  <c r="V45" i="25"/>
  <c r="I27" i="24"/>
  <c r="I46" i="24" s="1"/>
  <c r="Q27" i="24"/>
  <c r="Q46" i="24" s="1"/>
  <c r="Y27" i="24"/>
  <c r="Y46" i="24" s="1"/>
  <c r="Z26" i="24"/>
  <c r="X46" i="23"/>
  <c r="Z27" i="23"/>
  <c r="U46" i="25"/>
  <c r="G46" i="25"/>
  <c r="W46" i="25"/>
  <c r="Q46" i="23"/>
  <c r="Y46" i="23"/>
  <c r="M46" i="23"/>
  <c r="F46" i="20"/>
  <c r="V46" i="20"/>
  <c r="Z14" i="1"/>
  <c r="Z14" i="28"/>
  <c r="J46" i="27"/>
  <c r="R46" i="27"/>
  <c r="Z14" i="27"/>
  <c r="I45" i="27"/>
  <c r="I46" i="27" s="1"/>
  <c r="Q45" i="27"/>
  <c r="E46" i="26"/>
  <c r="U46" i="26"/>
  <c r="V46" i="25"/>
  <c r="X46" i="25"/>
  <c r="Z46" i="25" s="1"/>
  <c r="V45" i="24"/>
  <c r="V46" i="24" s="1"/>
  <c r="Z14" i="23"/>
  <c r="O46" i="23"/>
  <c r="U46" i="21"/>
  <c r="G46" i="20"/>
  <c r="O46" i="20"/>
  <c r="N46" i="20"/>
  <c r="X46" i="20"/>
  <c r="E46" i="24"/>
  <c r="U46" i="24"/>
  <c r="I46" i="22"/>
  <c r="Q46" i="22"/>
  <c r="Y46" i="22"/>
  <c r="W46" i="21"/>
  <c r="P46" i="20"/>
  <c r="D27" i="27"/>
  <c r="L27" i="27"/>
  <c r="L46" i="27" s="1"/>
  <c r="T27" i="27"/>
  <c r="T46" i="27" s="1"/>
  <c r="F46" i="26"/>
  <c r="V46" i="26"/>
  <c r="X27" i="26"/>
  <c r="I27" i="25"/>
  <c r="I46" i="25" s="1"/>
  <c r="Q27" i="25"/>
  <c r="Q46" i="25" s="1"/>
  <c r="Y27" i="25"/>
  <c r="Y46" i="25" s="1"/>
  <c r="Z26" i="25"/>
  <c r="M46" i="25"/>
  <c r="W46" i="24"/>
  <c r="F45" i="23"/>
  <c r="F46" i="23" s="1"/>
  <c r="N45" i="23"/>
  <c r="N46" i="23" s="1"/>
  <c r="V45" i="23"/>
  <c r="V46" i="23" s="1"/>
  <c r="R46" i="14"/>
  <c r="Z38" i="20"/>
  <c r="E27" i="19"/>
  <c r="E46" i="19" s="1"/>
  <c r="M27" i="19"/>
  <c r="M46" i="19" s="1"/>
  <c r="U27" i="19"/>
  <c r="U46" i="19" s="1"/>
  <c r="Y46" i="19"/>
  <c r="Z27" i="17"/>
  <c r="X27" i="22"/>
  <c r="Z14" i="21"/>
  <c r="X27" i="21"/>
  <c r="I46" i="19"/>
  <c r="Z27" i="19"/>
  <c r="H46" i="18"/>
  <c r="P46" i="18"/>
  <c r="X46" i="18"/>
  <c r="Z27" i="18"/>
  <c r="E46" i="16"/>
  <c r="M46" i="16"/>
  <c r="U46" i="16"/>
  <c r="E46" i="15"/>
  <c r="M46" i="15"/>
  <c r="U46" i="15"/>
  <c r="C46" i="13"/>
  <c r="S46" i="13"/>
  <c r="Y46" i="16"/>
  <c r="Y46" i="15"/>
  <c r="AA46" i="21"/>
  <c r="X46" i="19"/>
  <c r="Z38" i="18"/>
  <c r="G46" i="16"/>
  <c r="O46" i="16"/>
  <c r="W46" i="16"/>
  <c r="G46" i="15"/>
  <c r="O46" i="15"/>
  <c r="Z44" i="26"/>
  <c r="Z51" i="21"/>
  <c r="G45" i="19"/>
  <c r="G46" i="19" s="1"/>
  <c r="O45" i="19"/>
  <c r="O46" i="19" s="1"/>
  <c r="W45" i="19"/>
  <c r="W46" i="19" s="1"/>
  <c r="I46" i="17"/>
  <c r="H46" i="16"/>
  <c r="P46" i="16"/>
  <c r="X46" i="16"/>
  <c r="Z46" i="16" s="1"/>
  <c r="Z27" i="16"/>
  <c r="H46" i="15"/>
  <c r="P46" i="15"/>
  <c r="X46" i="15"/>
  <c r="Z46" i="15" s="1"/>
  <c r="Z27" i="15"/>
  <c r="Z27" i="9"/>
  <c r="X46" i="9"/>
  <c r="Z46" i="9" s="1"/>
  <c r="Z38" i="16"/>
  <c r="Z38" i="15"/>
  <c r="H46" i="13"/>
  <c r="X46" i="13"/>
  <c r="Z27" i="13"/>
  <c r="M46" i="13"/>
  <c r="D46" i="12"/>
  <c r="L46" i="12"/>
  <c r="T46" i="12"/>
  <c r="M46" i="12"/>
  <c r="X46" i="10"/>
  <c r="Z27" i="10"/>
  <c r="E46" i="9"/>
  <c r="V46" i="8"/>
  <c r="F46" i="12"/>
  <c r="N46" i="12"/>
  <c r="O46" i="12"/>
  <c r="F46" i="11"/>
  <c r="N46" i="11"/>
  <c r="I46" i="10"/>
  <c r="Q46" i="10"/>
  <c r="Y46" i="10"/>
  <c r="M46" i="9"/>
  <c r="G46" i="8"/>
  <c r="O46" i="8"/>
  <c r="W46" i="8"/>
  <c r="H46" i="7"/>
  <c r="P46" i="7"/>
  <c r="Q27" i="14"/>
  <c r="Q46" i="14" s="1"/>
  <c r="Y27" i="14"/>
  <c r="X27" i="14"/>
  <c r="U46" i="12"/>
  <c r="G46" i="11"/>
  <c r="O46" i="11"/>
  <c r="W46" i="11"/>
  <c r="AA46" i="10"/>
  <c r="U46" i="9"/>
  <c r="H46" i="8"/>
  <c r="P46" i="8"/>
  <c r="Z14" i="18"/>
  <c r="Z14" i="17"/>
  <c r="Z14" i="16"/>
  <c r="Z14" i="15"/>
  <c r="I45" i="14"/>
  <c r="I46" i="14" s="1"/>
  <c r="Q45" i="14"/>
  <c r="Y45" i="14"/>
  <c r="Z45" i="14" s="1"/>
  <c r="D46" i="13"/>
  <c r="L46" i="13"/>
  <c r="T46" i="13"/>
  <c r="E46" i="13"/>
  <c r="U46" i="13"/>
  <c r="X27" i="12"/>
  <c r="Z14" i="12"/>
  <c r="W46" i="12"/>
  <c r="H46" i="11"/>
  <c r="P46" i="11"/>
  <c r="X46" i="11"/>
  <c r="Z46" i="11" s="1"/>
  <c r="Z27" i="11"/>
  <c r="C46" i="10"/>
  <c r="E46" i="10"/>
  <c r="N46" i="9"/>
  <c r="I46" i="8"/>
  <c r="J46" i="7"/>
  <c r="Q46" i="7"/>
  <c r="Y46" i="7"/>
  <c r="Z46" i="7" s="1"/>
  <c r="Z45" i="7"/>
  <c r="X27" i="8"/>
  <c r="X45" i="8"/>
  <c r="Z45" i="8" s="1"/>
  <c r="F27" i="6"/>
  <c r="F46" i="6" s="1"/>
  <c r="N27" i="6"/>
  <c r="N46" i="6" s="1"/>
  <c r="V27" i="6"/>
  <c r="V46" i="6" s="1"/>
  <c r="Q46" i="4"/>
  <c r="Q46" i="2"/>
  <c r="Z45" i="2"/>
  <c r="X46" i="4"/>
  <c r="Z27" i="4"/>
  <c r="X46" i="2"/>
  <c r="Z27" i="2"/>
  <c r="Z27" i="6"/>
  <c r="Y46" i="4"/>
  <c r="Y46" i="2"/>
  <c r="Z14" i="11"/>
  <c r="Z14" i="10"/>
  <c r="Z14" i="9"/>
  <c r="X45" i="6"/>
  <c r="Z45" i="6" s="1"/>
  <c r="Z38" i="6"/>
  <c r="Z27" i="5"/>
  <c r="X45" i="5"/>
  <c r="Z45" i="5" s="1"/>
  <c r="Z38" i="5"/>
  <c r="AA46" i="4"/>
  <c r="AA46" i="2"/>
  <c r="C46" i="4"/>
  <c r="K46" i="4"/>
  <c r="S46" i="4"/>
  <c r="G46" i="3"/>
  <c r="O46" i="3"/>
  <c r="W46" i="3"/>
  <c r="C46" i="2"/>
  <c r="K46" i="2"/>
  <c r="S46" i="2"/>
  <c r="Y46" i="6"/>
  <c r="Y46" i="5"/>
  <c r="D46" i="4"/>
  <c r="L46" i="4"/>
  <c r="T46" i="4"/>
  <c r="H46" i="3"/>
  <c r="P46" i="3"/>
  <c r="X46" i="3"/>
  <c r="Z27" i="3"/>
  <c r="D46" i="2"/>
  <c r="L46" i="2"/>
  <c r="T46" i="2"/>
  <c r="Z38" i="13"/>
  <c r="Z38" i="12"/>
  <c r="Z38" i="11"/>
  <c r="Z38" i="10"/>
  <c r="AA46" i="5"/>
  <c r="I46" i="4"/>
  <c r="Y46" i="3"/>
  <c r="I46" i="2"/>
  <c r="M27" i="6"/>
  <c r="M46" i="6" s="1"/>
  <c r="U27" i="6"/>
  <c r="U46" i="6" s="1"/>
  <c r="M46" i="2"/>
  <c r="Z38" i="4"/>
  <c r="Z38" i="3"/>
  <c r="Z38" i="2"/>
  <c r="Z14" i="4"/>
  <c r="Z14" i="3"/>
  <c r="Z14" i="2"/>
  <c r="Z46" i="4" l="1"/>
  <c r="Z46" i="13"/>
  <c r="Z46" i="10"/>
  <c r="Y46" i="18"/>
  <c r="Z46" i="1"/>
  <c r="Z45" i="19"/>
  <c r="X46" i="17"/>
  <c r="Z46" i="17" s="1"/>
  <c r="K46" i="13"/>
  <c r="J46" i="20"/>
  <c r="Z46" i="28"/>
  <c r="D46" i="27"/>
  <c r="Z46" i="20"/>
  <c r="I46" i="26"/>
  <c r="AA46" i="13"/>
  <c r="X46" i="21"/>
  <c r="Z46" i="21" s="1"/>
  <c r="Z27" i="21"/>
  <c r="X46" i="26"/>
  <c r="Z46" i="26" s="1"/>
  <c r="Z27" i="26"/>
  <c r="Y46" i="14"/>
  <c r="X46" i="22"/>
  <c r="Z46" i="22" s="1"/>
  <c r="Z27" i="22"/>
  <c r="X46" i="5"/>
  <c r="Z46" i="5" s="1"/>
  <c r="X46" i="14"/>
  <c r="Z27" i="14"/>
  <c r="Z46" i="19"/>
  <c r="Z46" i="18"/>
  <c r="Z46" i="3"/>
  <c r="X46" i="6"/>
  <c r="Z46" i="6" s="1"/>
  <c r="X46" i="12"/>
  <c r="Z46" i="12" s="1"/>
  <c r="Z27" i="12"/>
  <c r="Z46" i="23"/>
  <c r="Z27" i="24"/>
  <c r="X46" i="8"/>
  <c r="Z46" i="8" s="1"/>
  <c r="Z27" i="8"/>
  <c r="Z46" i="24"/>
  <c r="Z46" i="2"/>
  <c r="Z46" i="14" l="1"/>
</calcChain>
</file>

<file path=xl/sharedStrings.xml><?xml version="1.0" encoding="utf-8"?>
<sst xmlns="http://schemas.openxmlformats.org/spreadsheetml/2006/main" count="3612" uniqueCount="105">
  <si>
    <t>Limpopo: Greater Giyani (LIM331)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</si>
  <si>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</si>
  <si>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</si>
  <si>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</si>
  <si>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</si>
  <si>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</si>
  <si>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</si>
  <si>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</si>
  <si>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</si>
  <si>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</si>
  <si>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</si>
  <si>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</si>
  <si>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</si>
  <si>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</si>
  <si>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</si>
  <si>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</si>
  <si>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</si>
  <si>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</si>
  <si>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</si>
  <si>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</si>
  <si>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</si>
  <si>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</si>
  <si>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</si>
  <si>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</si>
  <si>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</si>
  <si>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</si>
  <si>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</si>
  <si>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</si>
  <si>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</si>
  <si>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</si>
  <si>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</si>
  <si>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</si>
  <si>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</si>
  <si>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</si>
  <si>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</si>
  <si>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</si>
  <si>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</si>
  <si>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</si>
  <si>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</si>
  <si>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</si>
  <si>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</si>
  <si>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</si>
  <si>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</si>
  <si>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</si>
  <si>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</si>
  <si>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</si>
  <si>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</si>
  <si>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</si>
  <si>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</si>
  <si>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</si>
  <si>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</si>
  <si>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</si>
  <si>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</si>
  <si>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</si>
  <si>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</si>
  <si>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</si>
  <si>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</si>
  <si>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</si>
  <si>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</si>
  <si>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</si>
  <si>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</si>
  <si>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</si>
  <si>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</si>
  <si>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</si>
  <si>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</si>
  <si>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</si>
  <si>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</si>
  <si>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</si>
  <si>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</si>
  <si>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</si>
  <si>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</si>
  <si>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</si>
  <si>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</si>
  <si>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</si>
  <si>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</si>
  <si>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</si>
  <si>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</si>
  <si>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</si>
  <si>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3rd Quarter ended 31 March 2026 (Figures Finalised as at 2026/05/05)</t>
  </si>
  <si>
    <t>Limpopo: Greater Tzaneen (LIM333) - Table C6 Quarterly Budget Statement - Financial Position ( Waste management                                   ) for 3rd Quarter ended 31 March 2026 (Figures Finalised as at 2026/05/05)</t>
  </si>
  <si>
    <t>Limpopo: Ba-Phalaborwa (LIM334) - Table C6 Quarterly Budget Statement - Financial Position ( Waste management                                   ) for 3rd Quarter ended 31 March 2026 (Figures Finalised as at 2026/05/05)</t>
  </si>
  <si>
    <t>Limpopo: Maruleng (LIM335) - Table C6 Quarterly Budget Statement - Financial Position ( Waste management                                   ) for 3rd Quarter ended 31 March 2026 (Figures Finalised as at 2026/05/05)</t>
  </si>
  <si>
    <t>Limpopo: Mopani (DC33) - Table C6 Quarterly Budget Statement - Financial Position ( Waste management                                   ) for 3rd Quarter ended 31 March 2026 (Figures Finalised as at 2026/05/05)</t>
  </si>
  <si>
    <t>Limpopo: Musina (LIM341) - Table C6 Quarterly Budget Statement - Financial Position ( Waste management                                   ) for 3rd Quarter ended 31 March 2026 (Figures Finalised as at 2026/05/05)</t>
  </si>
  <si>
    <t>Limpopo: Thulamela (LIM343) - Table C6 Quarterly Budget Statement - Financial Position ( Waste management                                   ) for 3rd Quarter ended 31 March 2026 (Figures Finalised as at 2026/05/05)</t>
  </si>
  <si>
    <t>Limpopo: Makhado (LIM344) - Table C6 Quarterly Budget Statement - Financial Position ( Waste management                                   ) for 3rd Quarter ended 31 March 2026 (Figures Finalised as at 2026/05/05)</t>
  </si>
  <si>
    <t>Limpopo: Collins Chabane (LIM345) - Table C6 Quarterly Budget Statement - Financial Position ( Waste management                                   ) for 3rd Quarter ended 31 March 2026 (Figures Finalised as at 2026/05/05)</t>
  </si>
  <si>
    <t>Limpopo: Vhembe (DC34) - Table C6 Quarterly Budget Statement - Financial Position ( Waste management                                   ) for 3rd Quarter ended 31 March 2026 (Figures Finalised as at 2026/05/05)</t>
  </si>
  <si>
    <t>Limpopo: Blouberg (LIM351) - Table C6 Quarterly Budget Statement - Financial Position ( Waste management                                   ) for 3rd Quarter ended 31 March 2026 (Figures Finalised as at 2026/05/05)</t>
  </si>
  <si>
    <t>Limpopo: Molemole (LIM353) - Table C6 Quarterly Budget Statement - Financial Position ( Waste management                                   ) for 3rd Quarter ended 31 March 2026 (Figures Finalised as at 2026/05/05)</t>
  </si>
  <si>
    <t>Limpopo: Polokwane (LIM354) - Table C6 Quarterly Budget Statement - Financial Position ( Waste management                                   ) for 3rd Quarter ended 31 March 2026 (Figures Finalised as at 2026/05/05)</t>
  </si>
  <si>
    <t>Limpopo: Lepelle-Nkumpi (LIM355) - Table C6 Quarterly Budget Statement - Financial Position ( Waste management                                   ) for 3rd Quarter ended 31 March 2026 (Figures Finalised as at 2026/05/05)</t>
  </si>
  <si>
    <t>Limpopo: Capricorn (DC35) - Table C6 Quarterly Budget Statement - Financial Position ( Waste management                                   ) for 3rd Quarter ended 31 March 2026 (Figures Finalised as at 2026/05/05)</t>
  </si>
  <si>
    <t>Limpopo: Thabazimbi (LIM361) - Table C6 Quarterly Budget Statement - Financial Position ( Waste management                                   ) for 3rd Quarter ended 31 March 2026 (Figures Finalised as at 2026/05/05)</t>
  </si>
  <si>
    <t>Limpopo: Lephalale (LIM362) - Table C6 Quarterly Budget Statement - Financial Position ( Waste management                                   ) for 3rd Quarter ended 31 March 2026 (Figures Finalised as at 2026/05/05)</t>
  </si>
  <si>
    <t>Limpopo: Bela Bela (LIM366) - Table C6 Quarterly Budget Statement - Financial Position ( Waste management                                   ) for 3rd Quarter ended 31 March 2026 (Figures Finalised as at 2026/05/05)</t>
  </si>
  <si>
    <t>Limpopo: Mogalakwena (LIM367) - Table C6 Quarterly Budget Statement - Financial Position ( Waste management                                   ) for 3rd Quarter ended 31 March 2026 (Figures Finalised as at 2026/05/05)</t>
  </si>
  <si>
    <t>Limpopo: Modimolle-Mookgopong (LIM368) - Table C6 Quarterly Budget Statement - Financial Position ( Waste management                                   ) for 3rd Quarter ended 31 March 2026 (Figures Finalised as at 2026/05/05)</t>
  </si>
  <si>
    <t>Limpopo: Waterberg (DC36) - Table C6 Quarterly Budget Statement - Financial Position ( Waste management                                   ) for 3rd Quarter ended 31 March 2026 (Figures Finalised as at 2026/05/05)</t>
  </si>
  <si>
    <t>Limpopo: Ephraim Mogale (LIM471) - Table C6 Quarterly Budget Statement - Financial Position ( Waste management                                   ) for 3rd Quarter ended 31 March 2026 (Figures Finalised as at 2026/05/05)</t>
  </si>
  <si>
    <t>Limpopo: Elias Motsoaledi (LIM472) - Table C6 Quarterly Budget Statement - Financial Position ( Waste management                                   ) for 3rd Quarter ended 31 March 2026 (Figures Finalised as at 2026/05/05)</t>
  </si>
  <si>
    <t>Limpopo: Makhuduthamaga (LIM473) - Table C6 Quarterly Budget Statement - Financial Position ( Waste management                                   ) for 3rd Quarter ended 31 March 2026 (Figures Finalised as at 2026/05/05)</t>
  </si>
  <si>
    <t>Limpopo: Tubatse Fetakgomo (LIM476) - Table C6 Quarterly Budget Statement - Financial Position ( Waste management                                   ) for 3rd Quarter ended 31 March 2026 (Figures Finalised as at 2026/05/05)</t>
  </si>
  <si>
    <t>Limpopo: Sekhukhune (DC47)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</si>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</sst>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activeCell="B26" sqref="B26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-28392805</v>
      </c>
      <c r="F6" s="20">
        <v>-21484903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-16113672</v>
      </c>
      <c r="Y6" s="20">
        <v>16113672</v>
      </c>
      <c r="Z6" s="21">
        <v>-100</v>
      </c>
      <c r="AA6" s="22">
        <v>-21484903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90165825</v>
      </c>
      <c r="D8" s="18"/>
      <c r="E8" s="19">
        <v>7842924</v>
      </c>
      <c r="F8" s="20">
        <v>9179736</v>
      </c>
      <c r="G8" s="20">
        <v>713050</v>
      </c>
      <c r="H8" s="20">
        <v>1335818</v>
      </c>
      <c r="I8" s="20">
        <v>1160493</v>
      </c>
      <c r="J8" s="20">
        <v>3209361</v>
      </c>
      <c r="K8" s="20">
        <v>1426563</v>
      </c>
      <c r="L8" s="20">
        <v>1376856</v>
      </c>
      <c r="M8" s="20">
        <v>1058273</v>
      </c>
      <c r="N8" s="20">
        <v>3861692</v>
      </c>
      <c r="O8" s="20">
        <v>1301509</v>
      </c>
      <c r="P8" s="20">
        <v>1405106</v>
      </c>
      <c r="Q8" s="20">
        <v>877076</v>
      </c>
      <c r="R8" s="20">
        <v>3583691</v>
      </c>
      <c r="S8" s="20"/>
      <c r="T8" s="20"/>
      <c r="U8" s="20"/>
      <c r="V8" s="20"/>
      <c r="W8" s="20">
        <v>10654744</v>
      </c>
      <c r="X8" s="20">
        <v>6884793</v>
      </c>
      <c r="Y8" s="20">
        <v>3769951</v>
      </c>
      <c r="Z8" s="21">
        <v>54.75765211822636</v>
      </c>
      <c r="AA8" s="22">
        <v>9179736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2545944</v>
      </c>
      <c r="D11" s="18"/>
      <c r="E11" s="19"/>
      <c r="F11" s="20"/>
      <c r="G11" s="20">
        <v>17500</v>
      </c>
      <c r="H11" s="20"/>
      <c r="I11" s="20">
        <v>-2532</v>
      </c>
      <c r="J11" s="20">
        <v>14968</v>
      </c>
      <c r="K11" s="20">
        <v>200890</v>
      </c>
      <c r="L11" s="20"/>
      <c r="M11" s="20"/>
      <c r="N11" s="20">
        <v>200890</v>
      </c>
      <c r="O11" s="20">
        <v>-26878</v>
      </c>
      <c r="P11" s="20">
        <v>543206</v>
      </c>
      <c r="Q11" s="20">
        <v>514757</v>
      </c>
      <c r="R11" s="20">
        <v>1031085</v>
      </c>
      <c r="S11" s="20"/>
      <c r="T11" s="20"/>
      <c r="U11" s="20"/>
      <c r="V11" s="20"/>
      <c r="W11" s="20">
        <v>1246943</v>
      </c>
      <c r="X11" s="20"/>
      <c r="Y11" s="20">
        <v>1246943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1645165</v>
      </c>
      <c r="F12" s="20">
        <v>1158235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868680</v>
      </c>
      <c r="Y12" s="24">
        <v>-868680</v>
      </c>
      <c r="Z12" s="25">
        <v>-100</v>
      </c>
      <c r="AA12" s="26">
        <v>1158235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92711769</v>
      </c>
      <c r="D14" s="29">
        <f>SUM(D6:D13)</f>
        <v>0</v>
      </c>
      <c r="E14" s="30">
        <f t="shared" si="0"/>
        <v>-18904716</v>
      </c>
      <c r="F14" s="31">
        <f t="shared" si="0"/>
        <v>-11146932</v>
      </c>
      <c r="G14" s="31">
        <f t="shared" si="0"/>
        <v>730550</v>
      </c>
      <c r="H14" s="31">
        <f t="shared" si="0"/>
        <v>1335818</v>
      </c>
      <c r="I14" s="31">
        <f t="shared" si="0"/>
        <v>1157961</v>
      </c>
      <c r="J14" s="31">
        <f t="shared" si="0"/>
        <v>3224329</v>
      </c>
      <c r="K14" s="31">
        <f t="shared" si="0"/>
        <v>1627453</v>
      </c>
      <c r="L14" s="31">
        <f t="shared" si="0"/>
        <v>1376856</v>
      </c>
      <c r="M14" s="31">
        <f t="shared" si="0"/>
        <v>1058273</v>
      </c>
      <c r="N14" s="31">
        <f t="shared" si="0"/>
        <v>4062582</v>
      </c>
      <c r="O14" s="31">
        <f t="shared" si="0"/>
        <v>1274631</v>
      </c>
      <c r="P14" s="31">
        <f t="shared" si="0"/>
        <v>1948312</v>
      </c>
      <c r="Q14" s="31">
        <f t="shared" si="0"/>
        <v>1391833</v>
      </c>
      <c r="R14" s="31">
        <f t="shared" si="0"/>
        <v>4614776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11901687</v>
      </c>
      <c r="X14" s="31">
        <f t="shared" si="0"/>
        <v>-8360199</v>
      </c>
      <c r="Y14" s="31">
        <f t="shared" si="0"/>
        <v>20261886</v>
      </c>
      <c r="Z14" s="32">
        <f>+IF(X14&lt;&gt;0,+(Y14/X14)*100,0)</f>
        <v>-242.36128828990795</v>
      </c>
      <c r="AA14" s="33">
        <f>SUM(AA6:AA13)</f>
        <v>-11146932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69348926</v>
      </c>
      <c r="D18" s="18"/>
      <c r="E18" s="19">
        <v>869565</v>
      </c>
      <c r="F18" s="20">
        <v>869565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652176</v>
      </c>
      <c r="Y18" s="24">
        <v>-652176</v>
      </c>
      <c r="Z18" s="25">
        <v>-100</v>
      </c>
      <c r="AA18" s="26">
        <v>869565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69348926</v>
      </c>
      <c r="D26" s="29">
        <f t="shared" ref="D26:Y26" si="1">SUM(D16:D25)</f>
        <v>0</v>
      </c>
      <c r="E26" s="35">
        <f t="shared" si="1"/>
        <v>869565</v>
      </c>
      <c r="F26" s="36">
        <f t="shared" si="1"/>
        <v>869565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652176</v>
      </c>
      <c r="Y26" s="36">
        <f t="shared" si="1"/>
        <v>-652176</v>
      </c>
      <c r="Z26" s="37">
        <f>+IF(X26&lt;&gt;0,+(Y26/X26)*100,0)</f>
        <v>-100</v>
      </c>
      <c r="AA26" s="38">
        <f>SUM(AA16:AA25)</f>
        <v>869565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162060695</v>
      </c>
      <c r="D27" s="29">
        <f>+D14+D26</f>
        <v>0</v>
      </c>
      <c r="E27" s="30">
        <f t="shared" si="2"/>
        <v>-18035151</v>
      </c>
      <c r="F27" s="31">
        <f t="shared" si="2"/>
        <v>-10277367</v>
      </c>
      <c r="G27" s="31">
        <f t="shared" si="2"/>
        <v>730550</v>
      </c>
      <c r="H27" s="31">
        <f t="shared" si="2"/>
        <v>1335818</v>
      </c>
      <c r="I27" s="31">
        <f t="shared" si="2"/>
        <v>1157961</v>
      </c>
      <c r="J27" s="31">
        <f t="shared" si="2"/>
        <v>3224329</v>
      </c>
      <c r="K27" s="31">
        <f t="shared" si="2"/>
        <v>1627453</v>
      </c>
      <c r="L27" s="31">
        <f t="shared" si="2"/>
        <v>1376856</v>
      </c>
      <c r="M27" s="31">
        <f t="shared" si="2"/>
        <v>1058273</v>
      </c>
      <c r="N27" s="31">
        <f t="shared" si="2"/>
        <v>4062582</v>
      </c>
      <c r="O27" s="31">
        <f t="shared" si="2"/>
        <v>1274631</v>
      </c>
      <c r="P27" s="31">
        <f t="shared" si="2"/>
        <v>1948312</v>
      </c>
      <c r="Q27" s="31">
        <f t="shared" si="2"/>
        <v>1391833</v>
      </c>
      <c r="R27" s="31">
        <f t="shared" si="2"/>
        <v>4614776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11901687</v>
      </c>
      <c r="X27" s="31">
        <f t="shared" si="2"/>
        <v>-7708023</v>
      </c>
      <c r="Y27" s="31">
        <f t="shared" si="2"/>
        <v>19609710</v>
      </c>
      <c r="Z27" s="32">
        <f>+IF(X27&lt;&gt;0,+(Y27/X27)*100,0)</f>
        <v>-254.40648010520985</v>
      </c>
      <c r="AA27" s="33">
        <f>+AA14+AA26</f>
        <v>-10277367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224099</v>
      </c>
      <c r="G33" s="20"/>
      <c r="H33" s="20">
        <v>-1709481</v>
      </c>
      <c r="I33" s="20"/>
      <c r="J33" s="20">
        <v>-1709481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-1709481</v>
      </c>
      <c r="X33" s="20">
        <v>168075</v>
      </c>
      <c r="Y33" s="20">
        <v>-1877556</v>
      </c>
      <c r="Z33" s="21">
        <v>-1117.0941543953593</v>
      </c>
      <c r="AA33" s="22">
        <v>224099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224099</v>
      </c>
      <c r="G38" s="31">
        <f t="shared" si="3"/>
        <v>0</v>
      </c>
      <c r="H38" s="31">
        <f t="shared" si="3"/>
        <v>-1709481</v>
      </c>
      <c r="I38" s="31">
        <f t="shared" si="3"/>
        <v>0</v>
      </c>
      <c r="J38" s="31">
        <f t="shared" si="3"/>
        <v>-1709481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-1709481</v>
      </c>
      <c r="X38" s="31">
        <f t="shared" si="3"/>
        <v>168075</v>
      </c>
      <c r="Y38" s="31">
        <f t="shared" si="3"/>
        <v>-1877556</v>
      </c>
      <c r="Z38" s="32">
        <f>+IF(X38&lt;&gt;0,+(Y38/X38)*100,0)</f>
        <v>-1117.0941543953593</v>
      </c>
      <c r="AA38" s="33">
        <f>SUM(AA30:AA37)</f>
        <v>224099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224099</v>
      </c>
      <c r="G45" s="31">
        <f t="shared" si="5"/>
        <v>0</v>
      </c>
      <c r="H45" s="31">
        <f t="shared" si="5"/>
        <v>-1709481</v>
      </c>
      <c r="I45" s="31">
        <f t="shared" si="5"/>
        <v>0</v>
      </c>
      <c r="J45" s="31">
        <f t="shared" si="5"/>
        <v>-1709481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-1709481</v>
      </c>
      <c r="X45" s="31">
        <f t="shared" si="5"/>
        <v>168075</v>
      </c>
      <c r="Y45" s="31">
        <f t="shared" si="5"/>
        <v>-1877556</v>
      </c>
      <c r="Z45" s="32">
        <f>+IF(X45&lt;&gt;0,+(Y45/X45)*100,0)</f>
        <v>-1117.0941543953593</v>
      </c>
      <c r="AA45" s="33">
        <f>+AA38+AA44</f>
        <v>224099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162060695</v>
      </c>
      <c r="D46" s="42">
        <f t="shared" si="6"/>
        <v>0</v>
      </c>
      <c r="E46" s="43">
        <f t="shared" si="6"/>
        <v>-18035151</v>
      </c>
      <c r="F46" s="44">
        <f t="shared" si="6"/>
        <v>-10501466</v>
      </c>
      <c r="G46" s="44">
        <f t="shared" si="6"/>
        <v>730550</v>
      </c>
      <c r="H46" s="44">
        <f t="shared" si="6"/>
        <v>3045299</v>
      </c>
      <c r="I46" s="44">
        <f t="shared" si="6"/>
        <v>1157961</v>
      </c>
      <c r="J46" s="44">
        <f t="shared" si="6"/>
        <v>4933810</v>
      </c>
      <c r="K46" s="44">
        <f t="shared" si="6"/>
        <v>1627453</v>
      </c>
      <c r="L46" s="44">
        <f t="shared" si="6"/>
        <v>1376856</v>
      </c>
      <c r="M46" s="44">
        <f t="shared" si="6"/>
        <v>1058273</v>
      </c>
      <c r="N46" s="44">
        <f t="shared" si="6"/>
        <v>4062582</v>
      </c>
      <c r="O46" s="44">
        <f t="shared" si="6"/>
        <v>1274631</v>
      </c>
      <c r="P46" s="44">
        <f t="shared" si="6"/>
        <v>1948312</v>
      </c>
      <c r="Q46" s="44">
        <f t="shared" si="6"/>
        <v>1391833</v>
      </c>
      <c r="R46" s="44">
        <f t="shared" si="6"/>
        <v>4614776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13611168</v>
      </c>
      <c r="X46" s="44">
        <f t="shared" si="6"/>
        <v>-7876098</v>
      </c>
      <c r="Y46" s="44">
        <f t="shared" si="6"/>
        <v>21487266</v>
      </c>
      <c r="Z46" s="45">
        <f>+IF(X46&lt;&gt;0,+(Y46/X46)*100,0)</f>
        <v>-272.81613306487549</v>
      </c>
      <c r="AA46" s="46">
        <f>+AA27-AA45</f>
        <v>-10501466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-32144869</v>
      </c>
      <c r="D6" s="18"/>
      <c r="E6" s="19">
        <v>-18474132</v>
      </c>
      <c r="F6" s="20">
        <v>-12035827</v>
      </c>
      <c r="G6" s="20">
        <v>-32593769</v>
      </c>
      <c r="H6" s="20">
        <v>-338696</v>
      </c>
      <c r="I6" s="20">
        <v>-575710</v>
      </c>
      <c r="J6" s="20">
        <v>-33508175</v>
      </c>
      <c r="K6" s="20">
        <v>-739195</v>
      </c>
      <c r="L6" s="20">
        <v>-350515</v>
      </c>
      <c r="M6" s="20">
        <v>-6849086</v>
      </c>
      <c r="N6" s="20">
        <v>-7938796</v>
      </c>
      <c r="O6" s="20">
        <v>-55970</v>
      </c>
      <c r="P6" s="20">
        <v>-225270</v>
      </c>
      <c r="Q6" s="20">
        <v>-5431363</v>
      </c>
      <c r="R6" s="20">
        <v>-5712603</v>
      </c>
      <c r="S6" s="20"/>
      <c r="T6" s="20"/>
      <c r="U6" s="20"/>
      <c r="V6" s="20"/>
      <c r="W6" s="20">
        <v>-47159574</v>
      </c>
      <c r="X6" s="20">
        <v>-11280277</v>
      </c>
      <c r="Y6" s="20">
        <v>-35879297</v>
      </c>
      <c r="Z6" s="21">
        <v>318.07106332583851</v>
      </c>
      <c r="AA6" s="22">
        <v>-12035827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23886966</v>
      </c>
      <c r="D8" s="18"/>
      <c r="E8" s="19">
        <v>3679116</v>
      </c>
      <c r="F8" s="20">
        <v>3679116</v>
      </c>
      <c r="G8" s="20">
        <v>24169602</v>
      </c>
      <c r="H8" s="20">
        <v>728228</v>
      </c>
      <c r="I8" s="20">
        <v>519726</v>
      </c>
      <c r="J8" s="20">
        <v>25417556</v>
      </c>
      <c r="K8" s="20">
        <v>504833</v>
      </c>
      <c r="L8" s="20">
        <v>459352</v>
      </c>
      <c r="M8" s="20">
        <v>433611</v>
      </c>
      <c r="N8" s="20">
        <v>1397796</v>
      </c>
      <c r="O8" s="20">
        <v>328865</v>
      </c>
      <c r="P8" s="20">
        <v>434037</v>
      </c>
      <c r="Q8" s="20">
        <v>412827</v>
      </c>
      <c r="R8" s="20">
        <v>1175729</v>
      </c>
      <c r="S8" s="20"/>
      <c r="T8" s="20"/>
      <c r="U8" s="20"/>
      <c r="V8" s="20"/>
      <c r="W8" s="20">
        <v>27991081</v>
      </c>
      <c r="X8" s="20">
        <v>2759337</v>
      </c>
      <c r="Y8" s="20">
        <v>25231744</v>
      </c>
      <c r="Z8" s="21">
        <v>914.4132811613805</v>
      </c>
      <c r="AA8" s="22">
        <v>3679116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-3854072</v>
      </c>
      <c r="D11" s="18"/>
      <c r="E11" s="19"/>
      <c r="F11" s="20"/>
      <c r="G11" s="20">
        <v>-3956185</v>
      </c>
      <c r="H11" s="20">
        <v>-80297</v>
      </c>
      <c r="I11" s="20">
        <v>-57174</v>
      </c>
      <c r="J11" s="20">
        <v>-4093656</v>
      </c>
      <c r="K11" s="20">
        <v>-90930</v>
      </c>
      <c r="L11" s="20">
        <v>-25210</v>
      </c>
      <c r="M11" s="20">
        <v>-47760</v>
      </c>
      <c r="N11" s="20">
        <v>-163900</v>
      </c>
      <c r="O11" s="20">
        <v>-108754</v>
      </c>
      <c r="P11" s="20">
        <v>-26249</v>
      </c>
      <c r="Q11" s="20">
        <v>-73271</v>
      </c>
      <c r="R11" s="20">
        <v>-208274</v>
      </c>
      <c r="S11" s="20"/>
      <c r="T11" s="20"/>
      <c r="U11" s="20"/>
      <c r="V11" s="20"/>
      <c r="W11" s="20">
        <v>-4465830</v>
      </c>
      <c r="X11" s="20"/>
      <c r="Y11" s="20">
        <v>-4465830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4410856</v>
      </c>
      <c r="D12" s="18"/>
      <c r="E12" s="19"/>
      <c r="F12" s="20"/>
      <c r="G12" s="24">
        <v>4436551</v>
      </c>
      <c r="H12" s="24">
        <v>112647</v>
      </c>
      <c r="I12" s="24">
        <v>90336</v>
      </c>
      <c r="J12" s="20">
        <v>4639534</v>
      </c>
      <c r="K12" s="24">
        <v>112480</v>
      </c>
      <c r="L12" s="24">
        <v>67171</v>
      </c>
      <c r="M12" s="20">
        <v>918843</v>
      </c>
      <c r="N12" s="24">
        <v>1098494</v>
      </c>
      <c r="O12" s="24">
        <v>50108</v>
      </c>
      <c r="P12" s="24">
        <v>53431</v>
      </c>
      <c r="Q12" s="20">
        <v>734795</v>
      </c>
      <c r="R12" s="24">
        <v>838334</v>
      </c>
      <c r="S12" s="24"/>
      <c r="T12" s="20"/>
      <c r="U12" s="24"/>
      <c r="V12" s="24"/>
      <c r="W12" s="24">
        <v>6576362</v>
      </c>
      <c r="X12" s="20"/>
      <c r="Y12" s="24">
        <v>6576362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-50741</v>
      </c>
      <c r="D13" s="18"/>
      <c r="E13" s="19"/>
      <c r="F13" s="20"/>
      <c r="G13" s="20">
        <v>-50741</v>
      </c>
      <c r="H13" s="20"/>
      <c r="I13" s="20"/>
      <c r="J13" s="20">
        <v>-50741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-50741</v>
      </c>
      <c r="X13" s="20"/>
      <c r="Y13" s="20">
        <v>-50741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-7751860</v>
      </c>
      <c r="D14" s="29">
        <f>SUM(D6:D13)</f>
        <v>0</v>
      </c>
      <c r="E14" s="30">
        <f t="shared" si="0"/>
        <v>-14795016</v>
      </c>
      <c r="F14" s="31">
        <f t="shared" si="0"/>
        <v>-8356711</v>
      </c>
      <c r="G14" s="31">
        <f t="shared" si="0"/>
        <v>-7994542</v>
      </c>
      <c r="H14" s="31">
        <f t="shared" si="0"/>
        <v>421882</v>
      </c>
      <c r="I14" s="31">
        <f t="shared" si="0"/>
        <v>-22822</v>
      </c>
      <c r="J14" s="31">
        <f t="shared" si="0"/>
        <v>-7595482</v>
      </c>
      <c r="K14" s="31">
        <f t="shared" si="0"/>
        <v>-212812</v>
      </c>
      <c r="L14" s="31">
        <f t="shared" si="0"/>
        <v>150798</v>
      </c>
      <c r="M14" s="31">
        <f t="shared" si="0"/>
        <v>-5544392</v>
      </c>
      <c r="N14" s="31">
        <f t="shared" si="0"/>
        <v>-5606406</v>
      </c>
      <c r="O14" s="31">
        <f t="shared" si="0"/>
        <v>214249</v>
      </c>
      <c r="P14" s="31">
        <f t="shared" si="0"/>
        <v>235949</v>
      </c>
      <c r="Q14" s="31">
        <f t="shared" si="0"/>
        <v>-4357012</v>
      </c>
      <c r="R14" s="31">
        <f t="shared" si="0"/>
        <v>-3906814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-17108702</v>
      </c>
      <c r="X14" s="31">
        <f t="shared" si="0"/>
        <v>-8520940</v>
      </c>
      <c r="Y14" s="31">
        <f t="shared" si="0"/>
        <v>-8587762</v>
      </c>
      <c r="Z14" s="32">
        <f>+IF(X14&lt;&gt;0,+(Y14/X14)*100,0)</f>
        <v>100.78420925390861</v>
      </c>
      <c r="AA14" s="33">
        <f>SUM(AA6:AA13)</f>
        <v>-8356711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306371</v>
      </c>
      <c r="D18" s="18"/>
      <c r="E18" s="19">
        <v>12658776</v>
      </c>
      <c r="F18" s="20">
        <v>7105011</v>
      </c>
      <c r="G18" s="24">
        <v>418489</v>
      </c>
      <c r="H18" s="24">
        <v>-52070</v>
      </c>
      <c r="I18" s="24">
        <v>-631968</v>
      </c>
      <c r="J18" s="20">
        <v>-265549</v>
      </c>
      <c r="K18" s="24"/>
      <c r="L18" s="24"/>
      <c r="M18" s="20">
        <v>5849829</v>
      </c>
      <c r="N18" s="24">
        <v>5849829</v>
      </c>
      <c r="O18" s="24"/>
      <c r="P18" s="24"/>
      <c r="Q18" s="20">
        <v>5221691</v>
      </c>
      <c r="R18" s="24">
        <v>5221691</v>
      </c>
      <c r="S18" s="24"/>
      <c r="T18" s="20"/>
      <c r="U18" s="24"/>
      <c r="V18" s="24"/>
      <c r="W18" s="24">
        <v>10805971</v>
      </c>
      <c r="X18" s="20">
        <v>7272576</v>
      </c>
      <c r="Y18" s="24">
        <v>3533395</v>
      </c>
      <c r="Z18" s="25">
        <v>48.585191821989895</v>
      </c>
      <c r="AA18" s="26">
        <v>7105011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306371</v>
      </c>
      <c r="D26" s="29">
        <f t="shared" ref="D26:Y26" si="1">SUM(D16:D25)</f>
        <v>0</v>
      </c>
      <c r="E26" s="35">
        <f t="shared" si="1"/>
        <v>12658776</v>
      </c>
      <c r="F26" s="36">
        <f t="shared" si="1"/>
        <v>7105011</v>
      </c>
      <c r="G26" s="36">
        <f t="shared" si="1"/>
        <v>418489</v>
      </c>
      <c r="H26" s="36">
        <f t="shared" si="1"/>
        <v>-52070</v>
      </c>
      <c r="I26" s="36">
        <f t="shared" si="1"/>
        <v>-631968</v>
      </c>
      <c r="J26" s="36">
        <f t="shared" si="1"/>
        <v>-265549</v>
      </c>
      <c r="K26" s="36">
        <f t="shared" si="1"/>
        <v>0</v>
      </c>
      <c r="L26" s="36">
        <f t="shared" si="1"/>
        <v>0</v>
      </c>
      <c r="M26" s="36">
        <f t="shared" si="1"/>
        <v>5849829</v>
      </c>
      <c r="N26" s="36">
        <f t="shared" si="1"/>
        <v>5849829</v>
      </c>
      <c r="O26" s="36">
        <f t="shared" si="1"/>
        <v>0</v>
      </c>
      <c r="P26" s="36">
        <f t="shared" si="1"/>
        <v>0</v>
      </c>
      <c r="Q26" s="36">
        <f t="shared" si="1"/>
        <v>5221691</v>
      </c>
      <c r="R26" s="36">
        <f t="shared" si="1"/>
        <v>5221691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10805971</v>
      </c>
      <c r="X26" s="36">
        <f t="shared" si="1"/>
        <v>7272576</v>
      </c>
      <c r="Y26" s="36">
        <f t="shared" si="1"/>
        <v>3533395</v>
      </c>
      <c r="Z26" s="37">
        <f>+IF(X26&lt;&gt;0,+(Y26/X26)*100,0)</f>
        <v>48.585191821989895</v>
      </c>
      <c r="AA26" s="38">
        <f>SUM(AA16:AA25)</f>
        <v>7105011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-7445489</v>
      </c>
      <c r="D27" s="29">
        <f>+D14+D26</f>
        <v>0</v>
      </c>
      <c r="E27" s="30">
        <f t="shared" si="2"/>
        <v>-2136240</v>
      </c>
      <c r="F27" s="31">
        <f t="shared" si="2"/>
        <v>-1251700</v>
      </c>
      <c r="G27" s="31">
        <f t="shared" si="2"/>
        <v>-7576053</v>
      </c>
      <c r="H27" s="31">
        <f t="shared" si="2"/>
        <v>369812</v>
      </c>
      <c r="I27" s="31">
        <f t="shared" si="2"/>
        <v>-654790</v>
      </c>
      <c r="J27" s="31">
        <f t="shared" si="2"/>
        <v>-7861031</v>
      </c>
      <c r="K27" s="31">
        <f t="shared" si="2"/>
        <v>-212812</v>
      </c>
      <c r="L27" s="31">
        <f t="shared" si="2"/>
        <v>150798</v>
      </c>
      <c r="M27" s="31">
        <f t="shared" si="2"/>
        <v>305437</v>
      </c>
      <c r="N27" s="31">
        <f t="shared" si="2"/>
        <v>243423</v>
      </c>
      <c r="O27" s="31">
        <f t="shared" si="2"/>
        <v>214249</v>
      </c>
      <c r="P27" s="31">
        <f t="shared" si="2"/>
        <v>235949</v>
      </c>
      <c r="Q27" s="31">
        <f t="shared" si="2"/>
        <v>864679</v>
      </c>
      <c r="R27" s="31">
        <f t="shared" si="2"/>
        <v>1314877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-6302731</v>
      </c>
      <c r="X27" s="31">
        <f t="shared" si="2"/>
        <v>-1248364</v>
      </c>
      <c r="Y27" s="31">
        <f t="shared" si="2"/>
        <v>-5054367</v>
      </c>
      <c r="Z27" s="32">
        <f>+IF(X27&lt;&gt;0,+(Y27/X27)*100,0)</f>
        <v>404.87926598331899</v>
      </c>
      <c r="AA27" s="33">
        <f>+AA14+AA26</f>
        <v>-1251700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-10071</v>
      </c>
      <c r="D32" s="18"/>
      <c r="E32" s="19"/>
      <c r="F32" s="20"/>
      <c r="G32" s="20">
        <v>-10071</v>
      </c>
      <c r="H32" s="20"/>
      <c r="I32" s="20"/>
      <c r="J32" s="20">
        <v>-10071</v>
      </c>
      <c r="K32" s="20">
        <v>-231</v>
      </c>
      <c r="L32" s="20">
        <v>-25957</v>
      </c>
      <c r="M32" s="20"/>
      <c r="N32" s="20">
        <v>-26188</v>
      </c>
      <c r="O32" s="20"/>
      <c r="P32" s="20"/>
      <c r="Q32" s="20"/>
      <c r="R32" s="20"/>
      <c r="S32" s="20"/>
      <c r="T32" s="20"/>
      <c r="U32" s="20"/>
      <c r="V32" s="20"/>
      <c r="W32" s="20">
        <v>-36259</v>
      </c>
      <c r="X32" s="20"/>
      <c r="Y32" s="20">
        <v>-36259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3753737</v>
      </c>
      <c r="D33" s="18"/>
      <c r="E33" s="19"/>
      <c r="F33" s="20"/>
      <c r="G33" s="20">
        <v>3260162</v>
      </c>
      <c r="H33" s="20">
        <v>553282</v>
      </c>
      <c r="I33" s="20">
        <v>38001</v>
      </c>
      <c r="J33" s="20">
        <v>3851445</v>
      </c>
      <c r="K33" s="20">
        <v>90427</v>
      </c>
      <c r="L33" s="20">
        <v>45821</v>
      </c>
      <c r="M33" s="20">
        <v>-35934</v>
      </c>
      <c r="N33" s="20">
        <v>100314</v>
      </c>
      <c r="O33" s="20">
        <v>74861</v>
      </c>
      <c r="P33" s="20">
        <v>82132</v>
      </c>
      <c r="Q33" s="20">
        <v>28925</v>
      </c>
      <c r="R33" s="20">
        <v>185918</v>
      </c>
      <c r="S33" s="20"/>
      <c r="T33" s="20"/>
      <c r="U33" s="20"/>
      <c r="V33" s="20"/>
      <c r="W33" s="20">
        <v>4137677</v>
      </c>
      <c r="X33" s="20"/>
      <c r="Y33" s="20">
        <v>4137677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-10045750</v>
      </c>
      <c r="D34" s="18"/>
      <c r="E34" s="19"/>
      <c r="F34" s="20"/>
      <c r="G34" s="20">
        <v>-10045750</v>
      </c>
      <c r="H34" s="20"/>
      <c r="I34" s="20"/>
      <c r="J34" s="20">
        <v>-10045750</v>
      </c>
      <c r="K34" s="20"/>
      <c r="L34" s="20"/>
      <c r="M34" s="20">
        <v>-6685748</v>
      </c>
      <c r="N34" s="20">
        <v>-6685748</v>
      </c>
      <c r="O34" s="20"/>
      <c r="P34" s="20"/>
      <c r="Q34" s="20">
        <v>-5508957</v>
      </c>
      <c r="R34" s="20">
        <v>-5508957</v>
      </c>
      <c r="S34" s="20"/>
      <c r="T34" s="20"/>
      <c r="U34" s="20"/>
      <c r="V34" s="20"/>
      <c r="W34" s="20">
        <v>-22240455</v>
      </c>
      <c r="X34" s="20"/>
      <c r="Y34" s="20">
        <v>-22240455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759802</v>
      </c>
      <c r="D36" s="18"/>
      <c r="E36" s="19">
        <v>1027500</v>
      </c>
      <c r="F36" s="20">
        <v>1027500</v>
      </c>
      <c r="G36" s="20">
        <v>775051</v>
      </c>
      <c r="H36" s="20">
        <v>21179</v>
      </c>
      <c r="I36" s="20">
        <v>18304</v>
      </c>
      <c r="J36" s="20">
        <v>814534</v>
      </c>
      <c r="K36" s="20">
        <v>16142</v>
      </c>
      <c r="L36" s="20">
        <v>25600</v>
      </c>
      <c r="M36" s="20">
        <v>26408</v>
      </c>
      <c r="N36" s="20">
        <v>68150</v>
      </c>
      <c r="O36" s="20">
        <v>42901</v>
      </c>
      <c r="P36" s="20">
        <v>57613</v>
      </c>
      <c r="Q36" s="20">
        <v>62490</v>
      </c>
      <c r="R36" s="20">
        <v>163004</v>
      </c>
      <c r="S36" s="20"/>
      <c r="T36" s="20"/>
      <c r="U36" s="20"/>
      <c r="V36" s="20"/>
      <c r="W36" s="20">
        <v>1045688</v>
      </c>
      <c r="X36" s="20">
        <v>770625</v>
      </c>
      <c r="Y36" s="20">
        <v>275063</v>
      </c>
      <c r="Z36" s="21">
        <v>35.693495539334954</v>
      </c>
      <c r="AA36" s="22">
        <v>1027500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-5542282</v>
      </c>
      <c r="D38" s="29">
        <f t="shared" ref="D38:Y38" si="3">SUM(D30:D37)</f>
        <v>0</v>
      </c>
      <c r="E38" s="30">
        <f t="shared" si="3"/>
        <v>1027500</v>
      </c>
      <c r="F38" s="31">
        <f t="shared" si="3"/>
        <v>1027500</v>
      </c>
      <c r="G38" s="31">
        <f t="shared" si="3"/>
        <v>-6020608</v>
      </c>
      <c r="H38" s="31">
        <f t="shared" si="3"/>
        <v>574461</v>
      </c>
      <c r="I38" s="31">
        <f t="shared" si="3"/>
        <v>56305</v>
      </c>
      <c r="J38" s="31">
        <f t="shared" si="3"/>
        <v>-5389842</v>
      </c>
      <c r="K38" s="31">
        <f t="shared" si="3"/>
        <v>106338</v>
      </c>
      <c r="L38" s="31">
        <f t="shared" si="3"/>
        <v>45464</v>
      </c>
      <c r="M38" s="31">
        <f t="shared" si="3"/>
        <v>-6695274</v>
      </c>
      <c r="N38" s="31">
        <f t="shared" si="3"/>
        <v>-6543472</v>
      </c>
      <c r="O38" s="31">
        <f t="shared" si="3"/>
        <v>117762</v>
      </c>
      <c r="P38" s="31">
        <f t="shared" si="3"/>
        <v>139745</v>
      </c>
      <c r="Q38" s="31">
        <f t="shared" si="3"/>
        <v>-5417542</v>
      </c>
      <c r="R38" s="31">
        <f t="shared" si="3"/>
        <v>-5160035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-17093349</v>
      </c>
      <c r="X38" s="31">
        <f t="shared" si="3"/>
        <v>770625</v>
      </c>
      <c r="Y38" s="31">
        <f t="shared" si="3"/>
        <v>-17863974</v>
      </c>
      <c r="Z38" s="32">
        <f>+IF(X38&lt;&gt;0,+(Y38/X38)*100,0)</f>
        <v>-2318.1150364963505</v>
      </c>
      <c r="AA38" s="33">
        <f>SUM(AA30:AA37)</f>
        <v>1027500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-5542282</v>
      </c>
      <c r="D45" s="29">
        <f>+D38+D44</f>
        <v>0</v>
      </c>
      <c r="E45" s="30">
        <f t="shared" si="5"/>
        <v>1027500</v>
      </c>
      <c r="F45" s="31">
        <f t="shared" si="5"/>
        <v>1027500</v>
      </c>
      <c r="G45" s="31">
        <f t="shared" si="5"/>
        <v>-6020608</v>
      </c>
      <c r="H45" s="31">
        <f t="shared" si="5"/>
        <v>574461</v>
      </c>
      <c r="I45" s="31">
        <f t="shared" si="5"/>
        <v>56305</v>
      </c>
      <c r="J45" s="31">
        <f t="shared" si="5"/>
        <v>-5389842</v>
      </c>
      <c r="K45" s="31">
        <f t="shared" si="5"/>
        <v>106338</v>
      </c>
      <c r="L45" s="31">
        <f t="shared" si="5"/>
        <v>45464</v>
      </c>
      <c r="M45" s="31">
        <f t="shared" si="5"/>
        <v>-6695274</v>
      </c>
      <c r="N45" s="31">
        <f t="shared" si="5"/>
        <v>-6543472</v>
      </c>
      <c r="O45" s="31">
        <f t="shared" si="5"/>
        <v>117762</v>
      </c>
      <c r="P45" s="31">
        <f t="shared" si="5"/>
        <v>139745</v>
      </c>
      <c r="Q45" s="31">
        <f t="shared" si="5"/>
        <v>-5417542</v>
      </c>
      <c r="R45" s="31">
        <f t="shared" si="5"/>
        <v>-5160035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-17093349</v>
      </c>
      <c r="X45" s="31">
        <f t="shared" si="5"/>
        <v>770625</v>
      </c>
      <c r="Y45" s="31">
        <f t="shared" si="5"/>
        <v>-17863974</v>
      </c>
      <c r="Z45" s="32">
        <f>+IF(X45&lt;&gt;0,+(Y45/X45)*100,0)</f>
        <v>-2318.1150364963505</v>
      </c>
      <c r="AA45" s="33">
        <f>+AA38+AA44</f>
        <v>1027500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-1903207</v>
      </c>
      <c r="D46" s="42">
        <f t="shared" si="6"/>
        <v>0</v>
      </c>
      <c r="E46" s="43">
        <f t="shared" si="6"/>
        <v>-3163740</v>
      </c>
      <c r="F46" s="44">
        <f t="shared" si="6"/>
        <v>-2279200</v>
      </c>
      <c r="G46" s="44">
        <f t="shared" si="6"/>
        <v>-1555445</v>
      </c>
      <c r="H46" s="44">
        <f t="shared" si="6"/>
        <v>-204649</v>
      </c>
      <c r="I46" s="44">
        <f t="shared" si="6"/>
        <v>-711095</v>
      </c>
      <c r="J46" s="44">
        <f t="shared" si="6"/>
        <v>-2471189</v>
      </c>
      <c r="K46" s="44">
        <f t="shared" si="6"/>
        <v>-319150</v>
      </c>
      <c r="L46" s="44">
        <f t="shared" si="6"/>
        <v>105334</v>
      </c>
      <c r="M46" s="44">
        <f t="shared" si="6"/>
        <v>7000711</v>
      </c>
      <c r="N46" s="44">
        <f t="shared" si="6"/>
        <v>6786895</v>
      </c>
      <c r="O46" s="44">
        <f t="shared" si="6"/>
        <v>96487</v>
      </c>
      <c r="P46" s="44">
        <f t="shared" si="6"/>
        <v>96204</v>
      </c>
      <c r="Q46" s="44">
        <f t="shared" si="6"/>
        <v>6282221</v>
      </c>
      <c r="R46" s="44">
        <f t="shared" si="6"/>
        <v>6474912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10790618</v>
      </c>
      <c r="X46" s="44">
        <f t="shared" si="6"/>
        <v>-2018989</v>
      </c>
      <c r="Y46" s="44">
        <f t="shared" si="6"/>
        <v>12809607</v>
      </c>
      <c r="Z46" s="45">
        <f>+IF(X46&lt;&gt;0,+(Y46/X46)*100,0)</f>
        <v>-634.45650273478464</v>
      </c>
      <c r="AA46" s="46">
        <f>+AA27-AA45</f>
        <v>-2279200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1109194</v>
      </c>
      <c r="D48" s="18"/>
      <c r="E48" s="19">
        <v>-3163740</v>
      </c>
      <c r="F48" s="20">
        <v>-2279200</v>
      </c>
      <c r="G48" s="20">
        <v>1511206</v>
      </c>
      <c r="H48" s="20">
        <v>-367432</v>
      </c>
      <c r="I48" s="20">
        <v>-581700</v>
      </c>
      <c r="J48" s="20">
        <v>562074</v>
      </c>
      <c r="K48" s="20">
        <v>-316816</v>
      </c>
      <c r="L48" s="20">
        <v>114729</v>
      </c>
      <c r="M48" s="20">
        <v>6735242</v>
      </c>
      <c r="N48" s="20">
        <v>6533155</v>
      </c>
      <c r="O48" s="20">
        <v>91165</v>
      </c>
      <c r="P48" s="20">
        <v>144856</v>
      </c>
      <c r="Q48" s="20">
        <v>5926790</v>
      </c>
      <c r="R48" s="20">
        <v>6162811</v>
      </c>
      <c r="S48" s="20"/>
      <c r="T48" s="20"/>
      <c r="U48" s="20"/>
      <c r="V48" s="20"/>
      <c r="W48" s="20">
        <v>13258040</v>
      </c>
      <c r="X48" s="20">
        <v>-2018989</v>
      </c>
      <c r="Y48" s="20">
        <v>15277029</v>
      </c>
      <c r="Z48" s="47">
        <v>-756.66727258048456</v>
      </c>
      <c r="AA48" s="22">
        <v>-2279200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1109194</v>
      </c>
      <c r="D51" s="50">
        <f t="shared" ref="D51:Y51" si="7">SUM(D48:D50)</f>
        <v>0</v>
      </c>
      <c r="E51" s="51">
        <f t="shared" si="7"/>
        <v>-3163740</v>
      </c>
      <c r="F51" s="52">
        <f t="shared" si="7"/>
        <v>-2279200</v>
      </c>
      <c r="G51" s="52">
        <f t="shared" si="7"/>
        <v>1511206</v>
      </c>
      <c r="H51" s="52">
        <f t="shared" si="7"/>
        <v>-367432</v>
      </c>
      <c r="I51" s="52">
        <f t="shared" si="7"/>
        <v>-581700</v>
      </c>
      <c r="J51" s="52">
        <f t="shared" si="7"/>
        <v>562074</v>
      </c>
      <c r="K51" s="52">
        <f t="shared" si="7"/>
        <v>-316816</v>
      </c>
      <c r="L51" s="52">
        <f t="shared" si="7"/>
        <v>114729</v>
      </c>
      <c r="M51" s="52">
        <f t="shared" si="7"/>
        <v>6735242</v>
      </c>
      <c r="N51" s="52">
        <f t="shared" si="7"/>
        <v>6533155</v>
      </c>
      <c r="O51" s="52">
        <f t="shared" si="7"/>
        <v>91165</v>
      </c>
      <c r="P51" s="52">
        <f t="shared" si="7"/>
        <v>144856</v>
      </c>
      <c r="Q51" s="52">
        <f t="shared" si="7"/>
        <v>5926790</v>
      </c>
      <c r="R51" s="52">
        <f t="shared" si="7"/>
        <v>6162811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13258040</v>
      </c>
      <c r="X51" s="52">
        <f t="shared" si="7"/>
        <v>-2018989</v>
      </c>
      <c r="Y51" s="52">
        <f t="shared" si="7"/>
        <v>15277029</v>
      </c>
      <c r="Z51" s="53">
        <f>+IF(X51&lt;&gt;0,+(Y51/X51)*100,0)</f>
        <v>-756.66727258048456</v>
      </c>
      <c r="AA51" s="54">
        <f>SUM(AA48:AA50)</f>
        <v>-2279200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-55876370</v>
      </c>
      <c r="F6" s="20">
        <v>-55876370</v>
      </c>
      <c r="G6" s="20">
        <v>-3837281</v>
      </c>
      <c r="H6" s="20">
        <v>-2539614</v>
      </c>
      <c r="I6" s="20">
        <v>-3600423</v>
      </c>
      <c r="J6" s="20">
        <v>-9977318</v>
      </c>
      <c r="K6" s="20">
        <v>-3433426</v>
      </c>
      <c r="L6" s="20">
        <v>-1284143</v>
      </c>
      <c r="M6" s="20">
        <v>-3439710</v>
      </c>
      <c r="N6" s="20">
        <v>-8157279</v>
      </c>
      <c r="O6" s="20">
        <v>-3501623</v>
      </c>
      <c r="P6" s="20">
        <v>-2010945</v>
      </c>
      <c r="Q6" s="20">
        <v>-7764545</v>
      </c>
      <c r="R6" s="20">
        <v>-13277113</v>
      </c>
      <c r="S6" s="20"/>
      <c r="T6" s="20"/>
      <c r="U6" s="20"/>
      <c r="V6" s="20"/>
      <c r="W6" s="20">
        <v>-31411710</v>
      </c>
      <c r="X6" s="20">
        <v>-41907283</v>
      </c>
      <c r="Y6" s="20">
        <v>10495573</v>
      </c>
      <c r="Z6" s="21">
        <v>-25.044746995408889</v>
      </c>
      <c r="AA6" s="22">
        <v>-55876370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4096276</v>
      </c>
      <c r="D8" s="18"/>
      <c r="E8" s="19"/>
      <c r="F8" s="20"/>
      <c r="G8" s="20"/>
      <c r="H8" s="20">
        <v>207356</v>
      </c>
      <c r="I8" s="20">
        <v>-7914</v>
      </c>
      <c r="J8" s="20">
        <v>199442</v>
      </c>
      <c r="K8" s="20"/>
      <c r="L8" s="20"/>
      <c r="M8" s="20">
        <v>8388977</v>
      </c>
      <c r="N8" s="20">
        <v>8388977</v>
      </c>
      <c r="O8" s="20">
        <v>3097960</v>
      </c>
      <c r="P8" s="20">
        <v>2951418</v>
      </c>
      <c r="Q8" s="20">
        <v>3112330</v>
      </c>
      <c r="R8" s="20">
        <v>9161708</v>
      </c>
      <c r="S8" s="20"/>
      <c r="T8" s="20"/>
      <c r="U8" s="20"/>
      <c r="V8" s="20"/>
      <c r="W8" s="20">
        <v>17750127</v>
      </c>
      <c r="X8" s="20"/>
      <c r="Y8" s="20">
        <v>17750127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7445931</v>
      </c>
      <c r="F12" s="20">
        <v>7445931</v>
      </c>
      <c r="G12" s="24">
        <v>449069</v>
      </c>
      <c r="H12" s="24">
        <v>459164</v>
      </c>
      <c r="I12" s="24">
        <v>464572</v>
      </c>
      <c r="J12" s="20">
        <v>1372805</v>
      </c>
      <c r="K12" s="24">
        <v>446739</v>
      </c>
      <c r="L12" s="24">
        <v>447227</v>
      </c>
      <c r="M12" s="20">
        <v>446814</v>
      </c>
      <c r="N12" s="24">
        <v>1340780</v>
      </c>
      <c r="O12" s="24">
        <v>454237</v>
      </c>
      <c r="P12" s="24">
        <v>448422</v>
      </c>
      <c r="Q12" s="20">
        <v>463608</v>
      </c>
      <c r="R12" s="24">
        <v>1366267</v>
      </c>
      <c r="S12" s="24"/>
      <c r="T12" s="20"/>
      <c r="U12" s="24"/>
      <c r="V12" s="24"/>
      <c r="W12" s="24">
        <v>4079852</v>
      </c>
      <c r="X12" s="20">
        <v>5584452</v>
      </c>
      <c r="Y12" s="24">
        <v>-1504600</v>
      </c>
      <c r="Z12" s="25">
        <v>-26.942661518086286</v>
      </c>
      <c r="AA12" s="26">
        <v>7445931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4096276</v>
      </c>
      <c r="D14" s="29">
        <f>SUM(D6:D13)</f>
        <v>0</v>
      </c>
      <c r="E14" s="30">
        <f t="shared" si="0"/>
        <v>-48430439</v>
      </c>
      <c r="F14" s="31">
        <f t="shared" si="0"/>
        <v>-48430439</v>
      </c>
      <c r="G14" s="31">
        <f t="shared" si="0"/>
        <v>-3388212</v>
      </c>
      <c r="H14" s="31">
        <f t="shared" si="0"/>
        <v>-1873094</v>
      </c>
      <c r="I14" s="31">
        <f t="shared" si="0"/>
        <v>-3143765</v>
      </c>
      <c r="J14" s="31">
        <f t="shared" si="0"/>
        <v>-8405071</v>
      </c>
      <c r="K14" s="31">
        <f t="shared" si="0"/>
        <v>-2986687</v>
      </c>
      <c r="L14" s="31">
        <f t="shared" si="0"/>
        <v>-836916</v>
      </c>
      <c r="M14" s="31">
        <f t="shared" si="0"/>
        <v>5396081</v>
      </c>
      <c r="N14" s="31">
        <f t="shared" si="0"/>
        <v>1572478</v>
      </c>
      <c r="O14" s="31">
        <f t="shared" si="0"/>
        <v>50574</v>
      </c>
      <c r="P14" s="31">
        <f t="shared" si="0"/>
        <v>1388895</v>
      </c>
      <c r="Q14" s="31">
        <f t="shared" si="0"/>
        <v>-4188607</v>
      </c>
      <c r="R14" s="31">
        <f t="shared" si="0"/>
        <v>-2749138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-9581731</v>
      </c>
      <c r="X14" s="31">
        <f t="shared" si="0"/>
        <v>-36322831</v>
      </c>
      <c r="Y14" s="31">
        <f t="shared" si="0"/>
        <v>26741100</v>
      </c>
      <c r="Z14" s="32">
        <f>+IF(X14&lt;&gt;0,+(Y14/X14)*100,0)</f>
        <v>-73.620638215121502</v>
      </c>
      <c r="AA14" s="33">
        <f>SUM(AA6:AA13)</f>
        <v>-48430439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-2341472</v>
      </c>
      <c r="F18" s="20">
        <v>-2341472</v>
      </c>
      <c r="G18" s="24"/>
      <c r="H18" s="24"/>
      <c r="I18" s="24"/>
      <c r="J18" s="20"/>
      <c r="K18" s="24"/>
      <c r="L18" s="24">
        <v>-1655080</v>
      </c>
      <c r="M18" s="20">
        <v>-441223</v>
      </c>
      <c r="N18" s="24">
        <v>-2096303</v>
      </c>
      <c r="O18" s="24">
        <v>-444742</v>
      </c>
      <c r="P18" s="24">
        <v>-444742</v>
      </c>
      <c r="Q18" s="20">
        <v>-444742</v>
      </c>
      <c r="R18" s="24">
        <v>-1334226</v>
      </c>
      <c r="S18" s="24"/>
      <c r="T18" s="20"/>
      <c r="U18" s="24"/>
      <c r="V18" s="24"/>
      <c r="W18" s="24">
        <v>-3430529</v>
      </c>
      <c r="X18" s="20">
        <v>-1756106</v>
      </c>
      <c r="Y18" s="24">
        <v>-1674423</v>
      </c>
      <c r="Z18" s="25">
        <v>95.348629296864772</v>
      </c>
      <c r="AA18" s="26">
        <v>-2341472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-2341472</v>
      </c>
      <c r="F26" s="36">
        <f t="shared" si="1"/>
        <v>-2341472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-1655080</v>
      </c>
      <c r="M26" s="36">
        <f t="shared" si="1"/>
        <v>-441223</v>
      </c>
      <c r="N26" s="36">
        <f t="shared" si="1"/>
        <v>-2096303</v>
      </c>
      <c r="O26" s="36">
        <f t="shared" si="1"/>
        <v>-444742</v>
      </c>
      <c r="P26" s="36">
        <f t="shared" si="1"/>
        <v>-444742</v>
      </c>
      <c r="Q26" s="36">
        <f t="shared" si="1"/>
        <v>-444742</v>
      </c>
      <c r="R26" s="36">
        <f t="shared" si="1"/>
        <v>-1334226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-3430529</v>
      </c>
      <c r="X26" s="36">
        <f t="shared" si="1"/>
        <v>-1756106</v>
      </c>
      <c r="Y26" s="36">
        <f t="shared" si="1"/>
        <v>-1674423</v>
      </c>
      <c r="Z26" s="37">
        <f>+IF(X26&lt;&gt;0,+(Y26/X26)*100,0)</f>
        <v>95.348629296864772</v>
      </c>
      <c r="AA26" s="38">
        <f>SUM(AA16:AA25)</f>
        <v>-2341472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4096276</v>
      </c>
      <c r="D27" s="29">
        <f>+D14+D26</f>
        <v>0</v>
      </c>
      <c r="E27" s="30">
        <f t="shared" si="2"/>
        <v>-50771911</v>
      </c>
      <c r="F27" s="31">
        <f t="shared" si="2"/>
        <v>-50771911</v>
      </c>
      <c r="G27" s="31">
        <f t="shared" si="2"/>
        <v>-3388212</v>
      </c>
      <c r="H27" s="31">
        <f t="shared" si="2"/>
        <v>-1873094</v>
      </c>
      <c r="I27" s="31">
        <f t="shared" si="2"/>
        <v>-3143765</v>
      </c>
      <c r="J27" s="31">
        <f t="shared" si="2"/>
        <v>-8405071</v>
      </c>
      <c r="K27" s="31">
        <f t="shared" si="2"/>
        <v>-2986687</v>
      </c>
      <c r="L27" s="31">
        <f t="shared" si="2"/>
        <v>-2491996</v>
      </c>
      <c r="M27" s="31">
        <f t="shared" si="2"/>
        <v>4954858</v>
      </c>
      <c r="N27" s="31">
        <f t="shared" si="2"/>
        <v>-523825</v>
      </c>
      <c r="O27" s="31">
        <f t="shared" si="2"/>
        <v>-394168</v>
      </c>
      <c r="P27" s="31">
        <f t="shared" si="2"/>
        <v>944153</v>
      </c>
      <c r="Q27" s="31">
        <f t="shared" si="2"/>
        <v>-4633349</v>
      </c>
      <c r="R27" s="31">
        <f t="shared" si="2"/>
        <v>-4083364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-13012260</v>
      </c>
      <c r="X27" s="31">
        <f t="shared" si="2"/>
        <v>-38078937</v>
      </c>
      <c r="Y27" s="31">
        <f t="shared" si="2"/>
        <v>25066677</v>
      </c>
      <c r="Z27" s="32">
        <f>+IF(X27&lt;&gt;0,+(Y27/X27)*100,0)</f>
        <v>-65.828195256606037</v>
      </c>
      <c r="AA27" s="33">
        <f>+AA14+AA26</f>
        <v>-50771911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60673</v>
      </c>
      <c r="D33" s="18"/>
      <c r="E33" s="19"/>
      <c r="F33" s="20"/>
      <c r="G33" s="20">
        <v>-2923471</v>
      </c>
      <c r="H33" s="20">
        <v>19190</v>
      </c>
      <c r="I33" s="20">
        <v>-82112</v>
      </c>
      <c r="J33" s="20">
        <v>-2986393</v>
      </c>
      <c r="K33" s="20">
        <v>6664</v>
      </c>
      <c r="L33" s="20">
        <v>-6662</v>
      </c>
      <c r="M33" s="20">
        <v>-494538</v>
      </c>
      <c r="N33" s="20">
        <v>-494536</v>
      </c>
      <c r="O33" s="20">
        <v>-20135</v>
      </c>
      <c r="P33" s="20">
        <v>-90698</v>
      </c>
      <c r="Q33" s="20">
        <v>-4174703</v>
      </c>
      <c r="R33" s="20">
        <v>-4285536</v>
      </c>
      <c r="S33" s="20"/>
      <c r="T33" s="20"/>
      <c r="U33" s="20"/>
      <c r="V33" s="20"/>
      <c r="W33" s="20">
        <v>-7766465</v>
      </c>
      <c r="X33" s="20">
        <v>-3</v>
      </c>
      <c r="Y33" s="20">
        <v>-7766462</v>
      </c>
      <c r="Z33" s="21">
        <v>258882066.66666666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1203000</v>
      </c>
      <c r="I34" s="20"/>
      <c r="J34" s="20">
        <v>1203000</v>
      </c>
      <c r="K34" s="20"/>
      <c r="L34" s="20">
        <v>2165000</v>
      </c>
      <c r="M34" s="20">
        <v>-4811000</v>
      </c>
      <c r="N34" s="20">
        <v>-2646000</v>
      </c>
      <c r="O34" s="20"/>
      <c r="P34" s="20">
        <v>1443000</v>
      </c>
      <c r="Q34" s="20"/>
      <c r="R34" s="20">
        <v>1443000</v>
      </c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5958826</v>
      </c>
      <c r="F36" s="20">
        <v>5958826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4469122</v>
      </c>
      <c r="Y36" s="20">
        <v>-4469122</v>
      </c>
      <c r="Z36" s="21">
        <v>-100</v>
      </c>
      <c r="AA36" s="22">
        <v>5958826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60673</v>
      </c>
      <c r="D38" s="29">
        <f t="shared" ref="D38:Y38" si="3">SUM(D30:D37)</f>
        <v>0</v>
      </c>
      <c r="E38" s="30">
        <f t="shared" si="3"/>
        <v>5958826</v>
      </c>
      <c r="F38" s="31">
        <f t="shared" si="3"/>
        <v>5958826</v>
      </c>
      <c r="G38" s="31">
        <f t="shared" si="3"/>
        <v>-2923471</v>
      </c>
      <c r="H38" s="31">
        <f t="shared" si="3"/>
        <v>1222190</v>
      </c>
      <c r="I38" s="31">
        <f t="shared" si="3"/>
        <v>-82112</v>
      </c>
      <c r="J38" s="31">
        <f t="shared" si="3"/>
        <v>-1783393</v>
      </c>
      <c r="K38" s="31">
        <f t="shared" si="3"/>
        <v>6664</v>
      </c>
      <c r="L38" s="31">
        <f t="shared" si="3"/>
        <v>2158338</v>
      </c>
      <c r="M38" s="31">
        <f t="shared" si="3"/>
        <v>-5305538</v>
      </c>
      <c r="N38" s="31">
        <f t="shared" si="3"/>
        <v>-3140536</v>
      </c>
      <c r="O38" s="31">
        <f t="shared" si="3"/>
        <v>-20135</v>
      </c>
      <c r="P38" s="31">
        <f t="shared" si="3"/>
        <v>1352302</v>
      </c>
      <c r="Q38" s="31">
        <f t="shared" si="3"/>
        <v>-4174703</v>
      </c>
      <c r="R38" s="31">
        <f t="shared" si="3"/>
        <v>-2842536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-7766465</v>
      </c>
      <c r="X38" s="31">
        <f t="shared" si="3"/>
        <v>4469119</v>
      </c>
      <c r="Y38" s="31">
        <f t="shared" si="3"/>
        <v>-12235584</v>
      </c>
      <c r="Z38" s="32">
        <f>+IF(X38&lt;&gt;0,+(Y38/X38)*100,0)</f>
        <v>-273.78067131351838</v>
      </c>
      <c r="AA38" s="33">
        <f>SUM(AA30:AA37)</f>
        <v>5958826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60673</v>
      </c>
      <c r="D45" s="29">
        <f>+D38+D44</f>
        <v>0</v>
      </c>
      <c r="E45" s="30">
        <f t="shared" si="5"/>
        <v>5958826</v>
      </c>
      <c r="F45" s="31">
        <f t="shared" si="5"/>
        <v>5958826</v>
      </c>
      <c r="G45" s="31">
        <f t="shared" si="5"/>
        <v>-2923471</v>
      </c>
      <c r="H45" s="31">
        <f t="shared" si="5"/>
        <v>1222190</v>
      </c>
      <c r="I45" s="31">
        <f t="shared" si="5"/>
        <v>-82112</v>
      </c>
      <c r="J45" s="31">
        <f t="shared" si="5"/>
        <v>-1783393</v>
      </c>
      <c r="K45" s="31">
        <f t="shared" si="5"/>
        <v>6664</v>
      </c>
      <c r="L45" s="31">
        <f t="shared" si="5"/>
        <v>2158338</v>
      </c>
      <c r="M45" s="31">
        <f t="shared" si="5"/>
        <v>-5305538</v>
      </c>
      <c r="N45" s="31">
        <f t="shared" si="5"/>
        <v>-3140536</v>
      </c>
      <c r="O45" s="31">
        <f t="shared" si="5"/>
        <v>-20135</v>
      </c>
      <c r="P45" s="31">
        <f t="shared" si="5"/>
        <v>1352302</v>
      </c>
      <c r="Q45" s="31">
        <f t="shared" si="5"/>
        <v>-4174703</v>
      </c>
      <c r="R45" s="31">
        <f t="shared" si="5"/>
        <v>-2842536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-7766465</v>
      </c>
      <c r="X45" s="31">
        <f t="shared" si="5"/>
        <v>4469119</v>
      </c>
      <c r="Y45" s="31">
        <f t="shared" si="5"/>
        <v>-12235584</v>
      </c>
      <c r="Z45" s="32">
        <f>+IF(X45&lt;&gt;0,+(Y45/X45)*100,0)</f>
        <v>-273.78067131351838</v>
      </c>
      <c r="AA45" s="33">
        <f>+AA38+AA44</f>
        <v>5958826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4035603</v>
      </c>
      <c r="D46" s="42">
        <f t="shared" si="6"/>
        <v>0</v>
      </c>
      <c r="E46" s="43">
        <f t="shared" si="6"/>
        <v>-56730737</v>
      </c>
      <c r="F46" s="44">
        <f t="shared" si="6"/>
        <v>-56730737</v>
      </c>
      <c r="G46" s="44">
        <f t="shared" si="6"/>
        <v>-464741</v>
      </c>
      <c r="H46" s="44">
        <f t="shared" si="6"/>
        <v>-3095284</v>
      </c>
      <c r="I46" s="44">
        <f t="shared" si="6"/>
        <v>-3061653</v>
      </c>
      <c r="J46" s="44">
        <f t="shared" si="6"/>
        <v>-6621678</v>
      </c>
      <c r="K46" s="44">
        <f t="shared" si="6"/>
        <v>-2993351</v>
      </c>
      <c r="L46" s="44">
        <f t="shared" si="6"/>
        <v>-4650334</v>
      </c>
      <c r="M46" s="44">
        <f t="shared" si="6"/>
        <v>10260396</v>
      </c>
      <c r="N46" s="44">
        <f t="shared" si="6"/>
        <v>2616711</v>
      </c>
      <c r="O46" s="44">
        <f t="shared" si="6"/>
        <v>-374033</v>
      </c>
      <c r="P46" s="44">
        <f t="shared" si="6"/>
        <v>-408149</v>
      </c>
      <c r="Q46" s="44">
        <f t="shared" si="6"/>
        <v>-458646</v>
      </c>
      <c r="R46" s="44">
        <f t="shared" si="6"/>
        <v>-1240828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-5245795</v>
      </c>
      <c r="X46" s="44">
        <f t="shared" si="6"/>
        <v>-42548056</v>
      </c>
      <c r="Y46" s="44">
        <f t="shared" si="6"/>
        <v>37302261</v>
      </c>
      <c r="Z46" s="45">
        <f>+IF(X46&lt;&gt;0,+(Y46/X46)*100,0)</f>
        <v>-87.670893824150269</v>
      </c>
      <c r="AA46" s="46">
        <f>+AA27-AA45</f>
        <v>-56730737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5160591</v>
      </c>
      <c r="D6" s="18"/>
      <c r="E6" s="19">
        <v>7995384</v>
      </c>
      <c r="F6" s="20">
        <v>6065335</v>
      </c>
      <c r="G6" s="20">
        <v>515725</v>
      </c>
      <c r="H6" s="20">
        <v>506249</v>
      </c>
      <c r="I6" s="20">
        <v>415882</v>
      </c>
      <c r="J6" s="20">
        <v>1437856</v>
      </c>
      <c r="K6" s="20">
        <v>540560</v>
      </c>
      <c r="L6" s="20">
        <v>510065</v>
      </c>
      <c r="M6" s="20">
        <v>715774</v>
      </c>
      <c r="N6" s="20">
        <v>1766399</v>
      </c>
      <c r="O6" s="20">
        <v>781795</v>
      </c>
      <c r="P6" s="20">
        <v>527292</v>
      </c>
      <c r="Q6" s="20">
        <v>664865</v>
      </c>
      <c r="R6" s="20">
        <v>1973952</v>
      </c>
      <c r="S6" s="20"/>
      <c r="T6" s="20"/>
      <c r="U6" s="20"/>
      <c r="V6" s="20"/>
      <c r="W6" s="20">
        <v>5178207</v>
      </c>
      <c r="X6" s="20">
        <v>4549014</v>
      </c>
      <c r="Y6" s="20">
        <v>629193</v>
      </c>
      <c r="Z6" s="21">
        <v>13.831414895623533</v>
      </c>
      <c r="AA6" s="22">
        <v>6065335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-16649915</v>
      </c>
      <c r="D8" s="18"/>
      <c r="E8" s="19">
        <v>49675208</v>
      </c>
      <c r="F8" s="20">
        <v>46773144</v>
      </c>
      <c r="G8" s="20">
        <v>62342698</v>
      </c>
      <c r="H8" s="20">
        <v>681726</v>
      </c>
      <c r="I8" s="20">
        <v>648640</v>
      </c>
      <c r="J8" s="20">
        <v>63673064</v>
      </c>
      <c r="K8" s="20">
        <v>642920</v>
      </c>
      <c r="L8" s="20">
        <v>665448</v>
      </c>
      <c r="M8" s="20">
        <v>620862</v>
      </c>
      <c r="N8" s="20">
        <v>1929230</v>
      </c>
      <c r="O8" s="20">
        <v>635523</v>
      </c>
      <c r="P8" s="20">
        <v>677368</v>
      </c>
      <c r="Q8" s="20">
        <v>-52981736</v>
      </c>
      <c r="R8" s="20">
        <v>-51668845</v>
      </c>
      <c r="S8" s="20"/>
      <c r="T8" s="20"/>
      <c r="U8" s="20"/>
      <c r="V8" s="20"/>
      <c r="W8" s="20">
        <v>13933449</v>
      </c>
      <c r="X8" s="20">
        <v>35079849</v>
      </c>
      <c r="Y8" s="20">
        <v>-21146400</v>
      </c>
      <c r="Z8" s="21">
        <v>-60.280761185716628</v>
      </c>
      <c r="AA8" s="22">
        <v>46773144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-356322</v>
      </c>
      <c r="F11" s="20">
        <v>-356322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-267246</v>
      </c>
      <c r="Y11" s="20">
        <v>267246</v>
      </c>
      <c r="Z11" s="21">
        <v>-100</v>
      </c>
      <c r="AA11" s="22">
        <v>-356322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1051259</v>
      </c>
      <c r="F12" s="20">
        <v>1469792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1102347</v>
      </c>
      <c r="Y12" s="24">
        <v>-1102347</v>
      </c>
      <c r="Z12" s="25">
        <v>-100</v>
      </c>
      <c r="AA12" s="26">
        <v>1469792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-11489324</v>
      </c>
      <c r="D14" s="29">
        <f>SUM(D6:D13)</f>
        <v>0</v>
      </c>
      <c r="E14" s="30">
        <f t="shared" si="0"/>
        <v>58365529</v>
      </c>
      <c r="F14" s="31">
        <f t="shared" si="0"/>
        <v>53951949</v>
      </c>
      <c r="G14" s="31">
        <f t="shared" si="0"/>
        <v>62858423</v>
      </c>
      <c r="H14" s="31">
        <f t="shared" si="0"/>
        <v>1187975</v>
      </c>
      <c r="I14" s="31">
        <f t="shared" si="0"/>
        <v>1064522</v>
      </c>
      <c r="J14" s="31">
        <f t="shared" si="0"/>
        <v>65110920</v>
      </c>
      <c r="K14" s="31">
        <f t="shared" si="0"/>
        <v>1183480</v>
      </c>
      <c r="L14" s="31">
        <f t="shared" si="0"/>
        <v>1175513</v>
      </c>
      <c r="M14" s="31">
        <f t="shared" si="0"/>
        <v>1336636</v>
      </c>
      <c r="N14" s="31">
        <f t="shared" si="0"/>
        <v>3695629</v>
      </c>
      <c r="O14" s="31">
        <f t="shared" si="0"/>
        <v>1417318</v>
      </c>
      <c r="P14" s="31">
        <f t="shared" si="0"/>
        <v>1204660</v>
      </c>
      <c r="Q14" s="31">
        <f t="shared" si="0"/>
        <v>-52316871</v>
      </c>
      <c r="R14" s="31">
        <f t="shared" si="0"/>
        <v>-49694893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19111656</v>
      </c>
      <c r="X14" s="31">
        <f t="shared" si="0"/>
        <v>40463964</v>
      </c>
      <c r="Y14" s="31">
        <f t="shared" si="0"/>
        <v>-21352308</v>
      </c>
      <c r="Z14" s="32">
        <f>+IF(X14&lt;&gt;0,+(Y14/X14)*100,0)</f>
        <v>-52.768700565273342</v>
      </c>
      <c r="AA14" s="33">
        <f>SUM(AA6:AA13)</f>
        <v>53951949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3478261</v>
      </c>
      <c r="F18" s="20">
        <v>3478261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2608695</v>
      </c>
      <c r="Y18" s="24">
        <v>-2608695</v>
      </c>
      <c r="Z18" s="25">
        <v>-100</v>
      </c>
      <c r="AA18" s="26">
        <v>3478261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3478261</v>
      </c>
      <c r="F26" s="36">
        <f t="shared" si="1"/>
        <v>3478261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2608695</v>
      </c>
      <c r="Y26" s="36">
        <f t="shared" si="1"/>
        <v>-2608695</v>
      </c>
      <c r="Z26" s="37">
        <f>+IF(X26&lt;&gt;0,+(Y26/X26)*100,0)</f>
        <v>-100</v>
      </c>
      <c r="AA26" s="38">
        <f>SUM(AA16:AA25)</f>
        <v>3478261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-11489324</v>
      </c>
      <c r="D27" s="29">
        <f>+D14+D26</f>
        <v>0</v>
      </c>
      <c r="E27" s="30">
        <f t="shared" si="2"/>
        <v>61843790</v>
      </c>
      <c r="F27" s="31">
        <f t="shared" si="2"/>
        <v>57430210</v>
      </c>
      <c r="G27" s="31">
        <f t="shared" si="2"/>
        <v>62858423</v>
      </c>
      <c r="H27" s="31">
        <f t="shared" si="2"/>
        <v>1187975</v>
      </c>
      <c r="I27" s="31">
        <f t="shared" si="2"/>
        <v>1064522</v>
      </c>
      <c r="J27" s="31">
        <f t="shared" si="2"/>
        <v>65110920</v>
      </c>
      <c r="K27" s="31">
        <f t="shared" si="2"/>
        <v>1183480</v>
      </c>
      <c r="L27" s="31">
        <f t="shared" si="2"/>
        <v>1175513</v>
      </c>
      <c r="M27" s="31">
        <f t="shared" si="2"/>
        <v>1336636</v>
      </c>
      <c r="N27" s="31">
        <f t="shared" si="2"/>
        <v>3695629</v>
      </c>
      <c r="O27" s="31">
        <f t="shared" si="2"/>
        <v>1417318</v>
      </c>
      <c r="P27" s="31">
        <f t="shared" si="2"/>
        <v>1204660</v>
      </c>
      <c r="Q27" s="31">
        <f t="shared" si="2"/>
        <v>-52316871</v>
      </c>
      <c r="R27" s="31">
        <f t="shared" si="2"/>
        <v>-49694893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19111656</v>
      </c>
      <c r="X27" s="31">
        <f t="shared" si="2"/>
        <v>43072659</v>
      </c>
      <c r="Y27" s="31">
        <f t="shared" si="2"/>
        <v>-23961003</v>
      </c>
      <c r="Z27" s="32">
        <f>+IF(X27&lt;&gt;0,+(Y27/X27)*100,0)</f>
        <v>-55.629263566012952</v>
      </c>
      <c r="AA27" s="33">
        <f>+AA14+AA26</f>
        <v>57430210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3271189</v>
      </c>
      <c r="F33" s="20">
        <v>53251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39942</v>
      </c>
      <c r="Y33" s="20">
        <v>-39942</v>
      </c>
      <c r="Z33" s="21">
        <v>-100</v>
      </c>
      <c r="AA33" s="22">
        <v>53251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-53251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-39942</v>
      </c>
      <c r="Y36" s="20">
        <v>39942</v>
      </c>
      <c r="Z36" s="21">
        <v>-100</v>
      </c>
      <c r="AA36" s="22">
        <v>-53251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3271189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3271189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-11489324</v>
      </c>
      <c r="D46" s="42">
        <f t="shared" si="6"/>
        <v>0</v>
      </c>
      <c r="E46" s="43">
        <f t="shared" si="6"/>
        <v>58572601</v>
      </c>
      <c r="F46" s="44">
        <f t="shared" si="6"/>
        <v>57430210</v>
      </c>
      <c r="G46" s="44">
        <f t="shared" si="6"/>
        <v>62858423</v>
      </c>
      <c r="H46" s="44">
        <f t="shared" si="6"/>
        <v>1187975</v>
      </c>
      <c r="I46" s="44">
        <f t="shared" si="6"/>
        <v>1064522</v>
      </c>
      <c r="J46" s="44">
        <f t="shared" si="6"/>
        <v>65110920</v>
      </c>
      <c r="K46" s="44">
        <f t="shared" si="6"/>
        <v>1183480</v>
      </c>
      <c r="L46" s="44">
        <f t="shared" si="6"/>
        <v>1175513</v>
      </c>
      <c r="M46" s="44">
        <f t="shared" si="6"/>
        <v>1336636</v>
      </c>
      <c r="N46" s="44">
        <f t="shared" si="6"/>
        <v>3695629</v>
      </c>
      <c r="O46" s="44">
        <f t="shared" si="6"/>
        <v>1417318</v>
      </c>
      <c r="P46" s="44">
        <f t="shared" si="6"/>
        <v>1204660</v>
      </c>
      <c r="Q46" s="44">
        <f t="shared" si="6"/>
        <v>-52316871</v>
      </c>
      <c r="R46" s="44">
        <f t="shared" si="6"/>
        <v>-49694893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19111656</v>
      </c>
      <c r="X46" s="44">
        <f t="shared" si="6"/>
        <v>43072659</v>
      </c>
      <c r="Y46" s="44">
        <f t="shared" si="6"/>
        <v>-23961003</v>
      </c>
      <c r="Z46" s="45">
        <f>+IF(X46&lt;&gt;0,+(Y46/X46)*100,0)</f>
        <v>-55.629263566012952</v>
      </c>
      <c r="AA46" s="46">
        <f>+AA27-AA45</f>
        <v>57430210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4984291</v>
      </c>
      <c r="D48" s="18"/>
      <c r="E48" s="19">
        <v>36736764</v>
      </c>
      <c r="F48" s="20">
        <v>36736764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27552573</v>
      </c>
      <c r="Y48" s="20">
        <v>-27552573</v>
      </c>
      <c r="Z48" s="47">
        <v>-100</v>
      </c>
      <c r="AA48" s="22">
        <v>36736764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4984291</v>
      </c>
      <c r="D51" s="50">
        <f t="shared" ref="D51:Y51" si="7">SUM(D48:D50)</f>
        <v>0</v>
      </c>
      <c r="E51" s="51">
        <f t="shared" si="7"/>
        <v>36736764</v>
      </c>
      <c r="F51" s="52">
        <f t="shared" si="7"/>
        <v>36736764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27552573</v>
      </c>
      <c r="Y51" s="52">
        <f t="shared" si="7"/>
        <v>-27552573</v>
      </c>
      <c r="Z51" s="53">
        <f>+IF(X51&lt;&gt;0,+(Y51/X51)*100,0)</f>
        <v>-100</v>
      </c>
      <c r="AA51" s="54">
        <f>SUM(AA48:AA50)</f>
        <v>36736764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-20068030</v>
      </c>
      <c r="D6" s="18"/>
      <c r="E6" s="19">
        <v>-15143231</v>
      </c>
      <c r="F6" s="20">
        <v>-15143231</v>
      </c>
      <c r="G6" s="20">
        <v>-20510645</v>
      </c>
      <c r="H6" s="20">
        <v>-430288</v>
      </c>
      <c r="I6" s="20">
        <v>-410498</v>
      </c>
      <c r="J6" s="20">
        <v>-21351431</v>
      </c>
      <c r="K6" s="20">
        <v>-359319</v>
      </c>
      <c r="L6" s="20">
        <v>-438504</v>
      </c>
      <c r="M6" s="20">
        <v>-389875</v>
      </c>
      <c r="N6" s="20">
        <v>-1187698</v>
      </c>
      <c r="O6" s="20">
        <v>-395314</v>
      </c>
      <c r="P6" s="20">
        <v>-399740</v>
      </c>
      <c r="Q6" s="20">
        <v>-428031</v>
      </c>
      <c r="R6" s="20">
        <v>-1223085</v>
      </c>
      <c r="S6" s="20"/>
      <c r="T6" s="20"/>
      <c r="U6" s="20"/>
      <c r="V6" s="20"/>
      <c r="W6" s="20">
        <v>-23762214</v>
      </c>
      <c r="X6" s="20">
        <v>-15143231</v>
      </c>
      <c r="Y6" s="20">
        <v>-8618983</v>
      </c>
      <c r="Z6" s="21">
        <v>56.916407073232925</v>
      </c>
      <c r="AA6" s="22">
        <v>-15143231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10306108</v>
      </c>
      <c r="D8" s="18"/>
      <c r="E8" s="19">
        <v>21653979</v>
      </c>
      <c r="F8" s="20">
        <v>21553979</v>
      </c>
      <c r="G8" s="20">
        <v>10486557</v>
      </c>
      <c r="H8" s="20">
        <v>-29231</v>
      </c>
      <c r="I8" s="20">
        <v>96563</v>
      </c>
      <c r="J8" s="20">
        <v>10553889</v>
      </c>
      <c r="K8" s="20">
        <v>5184</v>
      </c>
      <c r="L8" s="20">
        <v>66078</v>
      </c>
      <c r="M8" s="20">
        <v>55045</v>
      </c>
      <c r="N8" s="20">
        <v>126307</v>
      </c>
      <c r="O8" s="20">
        <v>19073</v>
      </c>
      <c r="P8" s="20">
        <v>45418</v>
      </c>
      <c r="Q8" s="20">
        <v>25394</v>
      </c>
      <c r="R8" s="20">
        <v>89885</v>
      </c>
      <c r="S8" s="20"/>
      <c r="T8" s="20"/>
      <c r="U8" s="20"/>
      <c r="V8" s="20"/>
      <c r="W8" s="20">
        <v>10770081</v>
      </c>
      <c r="X8" s="20">
        <v>20053979</v>
      </c>
      <c r="Y8" s="20">
        <v>-9283898</v>
      </c>
      <c r="Z8" s="21">
        <v>-46.294543342246442</v>
      </c>
      <c r="AA8" s="22">
        <v>21553979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-50000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-12500</v>
      </c>
      <c r="Y9" s="20">
        <v>12500</v>
      </c>
      <c r="Z9" s="21">
        <v>-100</v>
      </c>
      <c r="AA9" s="22">
        <v>-50000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4071503</v>
      </c>
      <c r="D12" s="18"/>
      <c r="E12" s="19">
        <v>2686305</v>
      </c>
      <c r="F12" s="20">
        <v>2686305</v>
      </c>
      <c r="G12" s="24">
        <v>4194466</v>
      </c>
      <c r="H12" s="24">
        <v>1957</v>
      </c>
      <c r="I12" s="24">
        <v>-1957</v>
      </c>
      <c r="J12" s="20">
        <v>4194466</v>
      </c>
      <c r="K12" s="24"/>
      <c r="L12" s="24">
        <v>3900</v>
      </c>
      <c r="M12" s="20">
        <v>-3900</v>
      </c>
      <c r="N12" s="24"/>
      <c r="O12" s="24"/>
      <c r="P12" s="24"/>
      <c r="Q12" s="20"/>
      <c r="R12" s="24"/>
      <c r="S12" s="24"/>
      <c r="T12" s="20"/>
      <c r="U12" s="24"/>
      <c r="V12" s="24"/>
      <c r="W12" s="24">
        <v>4194466</v>
      </c>
      <c r="X12" s="20">
        <v>2686305</v>
      </c>
      <c r="Y12" s="24">
        <v>1508161</v>
      </c>
      <c r="Z12" s="25">
        <v>56.142582469228174</v>
      </c>
      <c r="AA12" s="26">
        <v>2686305</v>
      </c>
    </row>
    <row r="13" spans="1:27" x14ac:dyDescent="0.25">
      <c r="A13" s="23" t="s">
        <v>42</v>
      </c>
      <c r="B13" s="17" t="s">
        <v>33</v>
      </c>
      <c r="C13" s="18">
        <v>-6351</v>
      </c>
      <c r="D13" s="18"/>
      <c r="E13" s="19">
        <v>-6351</v>
      </c>
      <c r="F13" s="20">
        <v>-6351</v>
      </c>
      <c r="G13" s="20">
        <v>-6351</v>
      </c>
      <c r="H13" s="20"/>
      <c r="I13" s="20"/>
      <c r="J13" s="20">
        <v>-6351</v>
      </c>
      <c r="K13" s="20"/>
      <c r="L13" s="20">
        <v>92</v>
      </c>
      <c r="M13" s="20"/>
      <c r="N13" s="20">
        <v>92</v>
      </c>
      <c r="O13" s="20"/>
      <c r="P13" s="20"/>
      <c r="Q13" s="20"/>
      <c r="R13" s="20"/>
      <c r="S13" s="20"/>
      <c r="T13" s="20"/>
      <c r="U13" s="20"/>
      <c r="V13" s="20"/>
      <c r="W13" s="20">
        <v>-6259</v>
      </c>
      <c r="X13" s="20">
        <v>-6351</v>
      </c>
      <c r="Y13" s="20">
        <v>92</v>
      </c>
      <c r="Z13" s="21">
        <v>-1.4485907731065975</v>
      </c>
      <c r="AA13" s="22">
        <v>-6351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-5696770</v>
      </c>
      <c r="D14" s="29">
        <f>SUM(D6:D13)</f>
        <v>0</v>
      </c>
      <c r="E14" s="30">
        <f t="shared" si="0"/>
        <v>9190702</v>
      </c>
      <c r="F14" s="31">
        <f t="shared" si="0"/>
        <v>9040702</v>
      </c>
      <c r="G14" s="31">
        <f t="shared" si="0"/>
        <v>-5835973</v>
      </c>
      <c r="H14" s="31">
        <f t="shared" si="0"/>
        <v>-457562</v>
      </c>
      <c r="I14" s="31">
        <f t="shared" si="0"/>
        <v>-315892</v>
      </c>
      <c r="J14" s="31">
        <f t="shared" si="0"/>
        <v>-6609427</v>
      </c>
      <c r="K14" s="31">
        <f t="shared" si="0"/>
        <v>-354135</v>
      </c>
      <c r="L14" s="31">
        <f t="shared" si="0"/>
        <v>-368434</v>
      </c>
      <c r="M14" s="31">
        <f t="shared" si="0"/>
        <v>-338730</v>
      </c>
      <c r="N14" s="31">
        <f t="shared" si="0"/>
        <v>-1061299</v>
      </c>
      <c r="O14" s="31">
        <f t="shared" si="0"/>
        <v>-376241</v>
      </c>
      <c r="P14" s="31">
        <f t="shared" si="0"/>
        <v>-354322</v>
      </c>
      <c r="Q14" s="31">
        <f t="shared" si="0"/>
        <v>-402637</v>
      </c>
      <c r="R14" s="31">
        <f t="shared" si="0"/>
        <v>-1133200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-8803926</v>
      </c>
      <c r="X14" s="31">
        <f t="shared" si="0"/>
        <v>7578202</v>
      </c>
      <c r="Y14" s="31">
        <f t="shared" si="0"/>
        <v>-16382128</v>
      </c>
      <c r="Z14" s="32">
        <f>+IF(X14&lt;&gt;0,+(Y14/X14)*100,0)</f>
        <v>-216.17433792342825</v>
      </c>
      <c r="AA14" s="33">
        <f>SUM(AA6:AA13)</f>
        <v>9040702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-5696770</v>
      </c>
      <c r="D27" s="29">
        <f>+D14+D26</f>
        <v>0</v>
      </c>
      <c r="E27" s="30">
        <f t="shared" si="2"/>
        <v>9190702</v>
      </c>
      <c r="F27" s="31">
        <f t="shared" si="2"/>
        <v>9040702</v>
      </c>
      <c r="G27" s="31">
        <f t="shared" si="2"/>
        <v>-5835973</v>
      </c>
      <c r="H27" s="31">
        <f t="shared" si="2"/>
        <v>-457562</v>
      </c>
      <c r="I27" s="31">
        <f t="shared" si="2"/>
        <v>-315892</v>
      </c>
      <c r="J27" s="31">
        <f t="shared" si="2"/>
        <v>-6609427</v>
      </c>
      <c r="K27" s="31">
        <f t="shared" si="2"/>
        <v>-354135</v>
      </c>
      <c r="L27" s="31">
        <f t="shared" si="2"/>
        <v>-368434</v>
      </c>
      <c r="M27" s="31">
        <f t="shared" si="2"/>
        <v>-338730</v>
      </c>
      <c r="N27" s="31">
        <f t="shared" si="2"/>
        <v>-1061299</v>
      </c>
      <c r="O27" s="31">
        <f t="shared" si="2"/>
        <v>-376241</v>
      </c>
      <c r="P27" s="31">
        <f t="shared" si="2"/>
        <v>-354322</v>
      </c>
      <c r="Q27" s="31">
        <f t="shared" si="2"/>
        <v>-402637</v>
      </c>
      <c r="R27" s="31">
        <f t="shared" si="2"/>
        <v>-1133200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-8803926</v>
      </c>
      <c r="X27" s="31">
        <f t="shared" si="2"/>
        <v>7578202</v>
      </c>
      <c r="Y27" s="31">
        <f t="shared" si="2"/>
        <v>-16382128</v>
      </c>
      <c r="Z27" s="32">
        <f>+IF(X27&lt;&gt;0,+(Y27/X27)*100,0)</f>
        <v>-216.17433792342825</v>
      </c>
      <c r="AA27" s="33">
        <f>+AA14+AA26</f>
        <v>9040702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1393480</v>
      </c>
      <c r="D33" s="18"/>
      <c r="E33" s="19">
        <v>21776022</v>
      </c>
      <c r="F33" s="20">
        <v>21776022</v>
      </c>
      <c r="G33" s="20">
        <v>808900</v>
      </c>
      <c r="H33" s="20">
        <v>605358</v>
      </c>
      <c r="I33" s="20">
        <v>13119</v>
      </c>
      <c r="J33" s="20">
        <v>1427377</v>
      </c>
      <c r="K33" s="20">
        <v>1655</v>
      </c>
      <c r="L33" s="20">
        <v>8520</v>
      </c>
      <c r="M33" s="20">
        <v>7729</v>
      </c>
      <c r="N33" s="20">
        <v>17904</v>
      </c>
      <c r="O33" s="20">
        <v>2437</v>
      </c>
      <c r="P33" s="20">
        <v>6283</v>
      </c>
      <c r="Q33" s="20">
        <v>5279</v>
      </c>
      <c r="R33" s="20">
        <v>13999</v>
      </c>
      <c r="S33" s="20"/>
      <c r="T33" s="20"/>
      <c r="U33" s="20"/>
      <c r="V33" s="20"/>
      <c r="W33" s="20">
        <v>1459280</v>
      </c>
      <c r="X33" s="20">
        <v>18806022</v>
      </c>
      <c r="Y33" s="20">
        <v>-17346742</v>
      </c>
      <c r="Z33" s="21">
        <v>-92.240357902378292</v>
      </c>
      <c r="AA33" s="22">
        <v>21776022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4752516</v>
      </c>
      <c r="D36" s="18"/>
      <c r="E36" s="19">
        <v>4014650</v>
      </c>
      <c r="F36" s="20">
        <v>4014650</v>
      </c>
      <c r="G36" s="20">
        <v>4817895</v>
      </c>
      <c r="H36" s="20">
        <v>3314</v>
      </c>
      <c r="I36" s="20">
        <v>696</v>
      </c>
      <c r="J36" s="20">
        <v>4821905</v>
      </c>
      <c r="K36" s="20">
        <v>6775</v>
      </c>
      <c r="L36" s="20">
        <v>-6558</v>
      </c>
      <c r="M36" s="20">
        <v>2492</v>
      </c>
      <c r="N36" s="20">
        <v>2709</v>
      </c>
      <c r="O36" s="20">
        <v>-610</v>
      </c>
      <c r="P36" s="20">
        <v>-828</v>
      </c>
      <c r="Q36" s="20"/>
      <c r="R36" s="20">
        <v>-1438</v>
      </c>
      <c r="S36" s="20"/>
      <c r="T36" s="20"/>
      <c r="U36" s="20"/>
      <c r="V36" s="20"/>
      <c r="W36" s="20">
        <v>4823176</v>
      </c>
      <c r="X36" s="20">
        <v>4014650</v>
      </c>
      <c r="Y36" s="20">
        <v>808526</v>
      </c>
      <c r="Z36" s="21">
        <v>20.139389486007499</v>
      </c>
      <c r="AA36" s="22">
        <v>4014650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6145996</v>
      </c>
      <c r="D38" s="29">
        <f t="shared" ref="D38:Y38" si="3">SUM(D30:D37)</f>
        <v>0</v>
      </c>
      <c r="E38" s="30">
        <f t="shared" si="3"/>
        <v>25790672</v>
      </c>
      <c r="F38" s="31">
        <f t="shared" si="3"/>
        <v>25790672</v>
      </c>
      <c r="G38" s="31">
        <f t="shared" si="3"/>
        <v>5626795</v>
      </c>
      <c r="H38" s="31">
        <f t="shared" si="3"/>
        <v>608672</v>
      </c>
      <c r="I38" s="31">
        <f t="shared" si="3"/>
        <v>13815</v>
      </c>
      <c r="J38" s="31">
        <f t="shared" si="3"/>
        <v>6249282</v>
      </c>
      <c r="K38" s="31">
        <f t="shared" si="3"/>
        <v>8430</v>
      </c>
      <c r="L38" s="31">
        <f t="shared" si="3"/>
        <v>1962</v>
      </c>
      <c r="M38" s="31">
        <f t="shared" si="3"/>
        <v>10221</v>
      </c>
      <c r="N38" s="31">
        <f t="shared" si="3"/>
        <v>20613</v>
      </c>
      <c r="O38" s="31">
        <f t="shared" si="3"/>
        <v>1827</v>
      </c>
      <c r="P38" s="31">
        <f t="shared" si="3"/>
        <v>5455</v>
      </c>
      <c r="Q38" s="31">
        <f t="shared" si="3"/>
        <v>5279</v>
      </c>
      <c r="R38" s="31">
        <f t="shared" si="3"/>
        <v>12561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6282456</v>
      </c>
      <c r="X38" s="31">
        <f t="shared" si="3"/>
        <v>22820672</v>
      </c>
      <c r="Y38" s="31">
        <f t="shared" si="3"/>
        <v>-16538216</v>
      </c>
      <c r="Z38" s="32">
        <f>+IF(X38&lt;&gt;0,+(Y38/X38)*100,0)</f>
        <v>-72.470328656404163</v>
      </c>
      <c r="AA38" s="33">
        <f>SUM(AA30:AA37)</f>
        <v>25790672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6145996</v>
      </c>
      <c r="D45" s="29">
        <f>+D38+D44</f>
        <v>0</v>
      </c>
      <c r="E45" s="30">
        <f t="shared" si="5"/>
        <v>25790672</v>
      </c>
      <c r="F45" s="31">
        <f t="shared" si="5"/>
        <v>25790672</v>
      </c>
      <c r="G45" s="31">
        <f t="shared" si="5"/>
        <v>5626795</v>
      </c>
      <c r="H45" s="31">
        <f t="shared" si="5"/>
        <v>608672</v>
      </c>
      <c r="I45" s="31">
        <f t="shared" si="5"/>
        <v>13815</v>
      </c>
      <c r="J45" s="31">
        <f t="shared" si="5"/>
        <v>6249282</v>
      </c>
      <c r="K45" s="31">
        <f t="shared" si="5"/>
        <v>8430</v>
      </c>
      <c r="L45" s="31">
        <f t="shared" si="5"/>
        <v>1962</v>
      </c>
      <c r="M45" s="31">
        <f t="shared" si="5"/>
        <v>10221</v>
      </c>
      <c r="N45" s="31">
        <f t="shared" si="5"/>
        <v>20613</v>
      </c>
      <c r="O45" s="31">
        <f t="shared" si="5"/>
        <v>1827</v>
      </c>
      <c r="P45" s="31">
        <f t="shared" si="5"/>
        <v>5455</v>
      </c>
      <c r="Q45" s="31">
        <f t="shared" si="5"/>
        <v>5279</v>
      </c>
      <c r="R45" s="31">
        <f t="shared" si="5"/>
        <v>12561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6282456</v>
      </c>
      <c r="X45" s="31">
        <f t="shared" si="5"/>
        <v>22820672</v>
      </c>
      <c r="Y45" s="31">
        <f t="shared" si="5"/>
        <v>-16538216</v>
      </c>
      <c r="Z45" s="32">
        <f>+IF(X45&lt;&gt;0,+(Y45/X45)*100,0)</f>
        <v>-72.470328656404163</v>
      </c>
      <c r="AA45" s="33">
        <f>+AA38+AA44</f>
        <v>25790672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-11842766</v>
      </c>
      <c r="D46" s="42">
        <f t="shared" si="6"/>
        <v>0</v>
      </c>
      <c r="E46" s="43">
        <f t="shared" si="6"/>
        <v>-16599970</v>
      </c>
      <c r="F46" s="44">
        <f t="shared" si="6"/>
        <v>-16749970</v>
      </c>
      <c r="G46" s="44">
        <f t="shared" si="6"/>
        <v>-11462768</v>
      </c>
      <c r="H46" s="44">
        <f t="shared" si="6"/>
        <v>-1066234</v>
      </c>
      <c r="I46" s="44">
        <f t="shared" si="6"/>
        <v>-329707</v>
      </c>
      <c r="J46" s="44">
        <f t="shared" si="6"/>
        <v>-12858709</v>
      </c>
      <c r="K46" s="44">
        <f t="shared" si="6"/>
        <v>-362565</v>
      </c>
      <c r="L46" s="44">
        <f t="shared" si="6"/>
        <v>-370396</v>
      </c>
      <c r="M46" s="44">
        <f t="shared" si="6"/>
        <v>-348951</v>
      </c>
      <c r="N46" s="44">
        <f t="shared" si="6"/>
        <v>-1081912</v>
      </c>
      <c r="O46" s="44">
        <f t="shared" si="6"/>
        <v>-378068</v>
      </c>
      <c r="P46" s="44">
        <f t="shared" si="6"/>
        <v>-359777</v>
      </c>
      <c r="Q46" s="44">
        <f t="shared" si="6"/>
        <v>-407916</v>
      </c>
      <c r="R46" s="44">
        <f t="shared" si="6"/>
        <v>-1145761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-15086382</v>
      </c>
      <c r="X46" s="44">
        <f t="shared" si="6"/>
        <v>-15242470</v>
      </c>
      <c r="Y46" s="44">
        <f t="shared" si="6"/>
        <v>156088</v>
      </c>
      <c r="Z46" s="45">
        <f>+IF(X46&lt;&gt;0,+(Y46/X46)*100,0)</f>
        <v>-1.0240335063805275</v>
      </c>
      <c r="AA46" s="46">
        <f>+AA27-AA45</f>
        <v>-16749970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-11780923</v>
      </c>
      <c r="D48" s="18"/>
      <c r="E48" s="19">
        <v>42996684</v>
      </c>
      <c r="F48" s="20">
        <v>42846684</v>
      </c>
      <c r="G48" s="20">
        <v>-12792292</v>
      </c>
      <c r="H48" s="20">
        <v>391091</v>
      </c>
      <c r="I48" s="20">
        <v>-269728</v>
      </c>
      <c r="J48" s="20">
        <v>-12670929</v>
      </c>
      <c r="K48" s="20">
        <v>-300989</v>
      </c>
      <c r="L48" s="20">
        <v>-324946</v>
      </c>
      <c r="M48" s="20">
        <v>-287605</v>
      </c>
      <c r="N48" s="20">
        <v>-913540</v>
      </c>
      <c r="O48" s="20">
        <v>-326946</v>
      </c>
      <c r="P48" s="20">
        <v>-306824</v>
      </c>
      <c r="Q48" s="20">
        <v>-337265</v>
      </c>
      <c r="R48" s="20">
        <v>-971035</v>
      </c>
      <c r="S48" s="20"/>
      <c r="T48" s="20"/>
      <c r="U48" s="20"/>
      <c r="V48" s="20"/>
      <c r="W48" s="20">
        <v>-14555504</v>
      </c>
      <c r="X48" s="20">
        <v>44354184</v>
      </c>
      <c r="Y48" s="20">
        <v>-58909688</v>
      </c>
      <c r="Z48" s="47">
        <v>-132.81652977766427</v>
      </c>
      <c r="AA48" s="22">
        <v>42846684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-11780923</v>
      </c>
      <c r="D51" s="50">
        <f t="shared" ref="D51:Y51" si="7">SUM(D48:D50)</f>
        <v>0</v>
      </c>
      <c r="E51" s="51">
        <f t="shared" si="7"/>
        <v>42996684</v>
      </c>
      <c r="F51" s="52">
        <f t="shared" si="7"/>
        <v>42846684</v>
      </c>
      <c r="G51" s="52">
        <f t="shared" si="7"/>
        <v>-12792292</v>
      </c>
      <c r="H51" s="52">
        <f t="shared" si="7"/>
        <v>391091</v>
      </c>
      <c r="I51" s="52">
        <f t="shared" si="7"/>
        <v>-269728</v>
      </c>
      <c r="J51" s="52">
        <f t="shared" si="7"/>
        <v>-12670929</v>
      </c>
      <c r="K51" s="52">
        <f t="shared" si="7"/>
        <v>-300989</v>
      </c>
      <c r="L51" s="52">
        <f t="shared" si="7"/>
        <v>-324946</v>
      </c>
      <c r="M51" s="52">
        <f t="shared" si="7"/>
        <v>-287605</v>
      </c>
      <c r="N51" s="52">
        <f t="shared" si="7"/>
        <v>-913540</v>
      </c>
      <c r="O51" s="52">
        <f t="shared" si="7"/>
        <v>-326946</v>
      </c>
      <c r="P51" s="52">
        <f t="shared" si="7"/>
        <v>-306824</v>
      </c>
      <c r="Q51" s="52">
        <f t="shared" si="7"/>
        <v>-337265</v>
      </c>
      <c r="R51" s="52">
        <f t="shared" si="7"/>
        <v>-971035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-14555504</v>
      </c>
      <c r="X51" s="52">
        <f t="shared" si="7"/>
        <v>44354184</v>
      </c>
      <c r="Y51" s="52">
        <f t="shared" si="7"/>
        <v>-58909688</v>
      </c>
      <c r="Z51" s="53">
        <f>+IF(X51&lt;&gt;0,+(Y51/X51)*100,0)</f>
        <v>-132.81652977766427</v>
      </c>
      <c r="AA51" s="54">
        <f>SUM(AA48:AA50)</f>
        <v>42846684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68579977</v>
      </c>
      <c r="D6" s="18"/>
      <c r="E6" s="19">
        <v>51384924</v>
      </c>
      <c r="F6" s="20">
        <v>62114924</v>
      </c>
      <c r="G6" s="20">
        <v>67157467</v>
      </c>
      <c r="H6" s="20">
        <v>926714</v>
      </c>
      <c r="I6" s="20">
        <v>1123492</v>
      </c>
      <c r="J6" s="20">
        <v>69207673</v>
      </c>
      <c r="K6" s="20">
        <v>1167573</v>
      </c>
      <c r="L6" s="20">
        <v>1027096</v>
      </c>
      <c r="M6" s="20">
        <v>1015795</v>
      </c>
      <c r="N6" s="20">
        <v>3210464</v>
      </c>
      <c r="O6" s="20">
        <v>307749</v>
      </c>
      <c r="P6" s="20">
        <v>1340385</v>
      </c>
      <c r="Q6" s="20">
        <v>830572</v>
      </c>
      <c r="R6" s="20">
        <v>2478706</v>
      </c>
      <c r="S6" s="20"/>
      <c r="T6" s="20"/>
      <c r="U6" s="20"/>
      <c r="V6" s="20"/>
      <c r="W6" s="20">
        <v>74896843</v>
      </c>
      <c r="X6" s="20">
        <v>57573342</v>
      </c>
      <c r="Y6" s="20">
        <v>17323501</v>
      </c>
      <c r="Z6" s="21">
        <v>30.089448342255341</v>
      </c>
      <c r="AA6" s="22">
        <v>62114924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21594335</v>
      </c>
      <c r="D8" s="18"/>
      <c r="E8" s="19">
        <v>28674515</v>
      </c>
      <c r="F8" s="20">
        <v>28674515</v>
      </c>
      <c r="G8" s="20">
        <v>21825048</v>
      </c>
      <c r="H8" s="20">
        <v>98222</v>
      </c>
      <c r="I8" s="20">
        <v>108017</v>
      </c>
      <c r="J8" s="20">
        <v>22031287</v>
      </c>
      <c r="K8" s="20">
        <v>-45887</v>
      </c>
      <c r="L8" s="20">
        <v>121639</v>
      </c>
      <c r="M8" s="20">
        <v>223670</v>
      </c>
      <c r="N8" s="20">
        <v>299422</v>
      </c>
      <c r="O8" s="20">
        <v>543805</v>
      </c>
      <c r="P8" s="20">
        <v>480286</v>
      </c>
      <c r="Q8" s="20">
        <v>-67650</v>
      </c>
      <c r="R8" s="20">
        <v>956441</v>
      </c>
      <c r="S8" s="20"/>
      <c r="T8" s="20"/>
      <c r="U8" s="20"/>
      <c r="V8" s="20"/>
      <c r="W8" s="20">
        <v>23287150</v>
      </c>
      <c r="X8" s="20">
        <v>26447815</v>
      </c>
      <c r="Y8" s="20">
        <v>-3160665</v>
      </c>
      <c r="Z8" s="21">
        <v>-11.950571342093856</v>
      </c>
      <c r="AA8" s="22">
        <v>28674515</v>
      </c>
    </row>
    <row r="9" spans="1:27" x14ac:dyDescent="0.25">
      <c r="A9" s="23" t="s">
        <v>38</v>
      </c>
      <c r="B9" s="17" t="s">
        <v>33</v>
      </c>
      <c r="C9" s="18">
        <v>-15</v>
      </c>
      <c r="D9" s="18"/>
      <c r="E9" s="19"/>
      <c r="F9" s="20"/>
      <c r="G9" s="20">
        <v>-15</v>
      </c>
      <c r="H9" s="20">
        <v>-170</v>
      </c>
      <c r="I9" s="20"/>
      <c r="J9" s="20">
        <v>-185</v>
      </c>
      <c r="K9" s="20">
        <v>-62931</v>
      </c>
      <c r="L9" s="20">
        <v>-62814</v>
      </c>
      <c r="M9" s="20">
        <v>-14843</v>
      </c>
      <c r="N9" s="20">
        <v>-140588</v>
      </c>
      <c r="O9" s="20">
        <v>-33063</v>
      </c>
      <c r="P9" s="20">
        <v>-97779</v>
      </c>
      <c r="Q9" s="20">
        <v>-57922</v>
      </c>
      <c r="R9" s="20">
        <v>-188764</v>
      </c>
      <c r="S9" s="20"/>
      <c r="T9" s="20"/>
      <c r="U9" s="20"/>
      <c r="V9" s="20"/>
      <c r="W9" s="20">
        <v>-329537</v>
      </c>
      <c r="X9" s="20"/>
      <c r="Y9" s="20">
        <v>-329537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-841792</v>
      </c>
      <c r="D11" s="18"/>
      <c r="E11" s="19">
        <v>-770708</v>
      </c>
      <c r="F11" s="20">
        <v>-770708</v>
      </c>
      <c r="G11" s="20">
        <v>-841793</v>
      </c>
      <c r="H11" s="20">
        <v>-4013</v>
      </c>
      <c r="I11" s="20"/>
      <c r="J11" s="20">
        <v>-845806</v>
      </c>
      <c r="K11" s="20">
        <v>-30596</v>
      </c>
      <c r="L11" s="20">
        <v>-163153</v>
      </c>
      <c r="M11" s="20">
        <v>-39962</v>
      </c>
      <c r="N11" s="20">
        <v>-233711</v>
      </c>
      <c r="O11" s="20">
        <v>-46751</v>
      </c>
      <c r="P11" s="20">
        <v>171427</v>
      </c>
      <c r="Q11" s="20">
        <v>-205892</v>
      </c>
      <c r="R11" s="20">
        <v>-81216</v>
      </c>
      <c r="S11" s="20"/>
      <c r="T11" s="20"/>
      <c r="U11" s="20"/>
      <c r="V11" s="20"/>
      <c r="W11" s="20">
        <v>-1160733</v>
      </c>
      <c r="X11" s="20">
        <v>-770708</v>
      </c>
      <c r="Y11" s="20">
        <v>-390025</v>
      </c>
      <c r="Z11" s="21">
        <v>50.606066110641123</v>
      </c>
      <c r="AA11" s="22">
        <v>-770708</v>
      </c>
    </row>
    <row r="12" spans="1:27" x14ac:dyDescent="0.25">
      <c r="A12" s="23" t="s">
        <v>41</v>
      </c>
      <c r="B12" s="17" t="s">
        <v>33</v>
      </c>
      <c r="C12" s="18">
        <v>7071389</v>
      </c>
      <c r="D12" s="18"/>
      <c r="E12" s="19">
        <v>5676675</v>
      </c>
      <c r="F12" s="20">
        <v>5676675</v>
      </c>
      <c r="G12" s="24">
        <v>7408175</v>
      </c>
      <c r="H12" s="24">
        <v>92204</v>
      </c>
      <c r="I12" s="24">
        <v>93046</v>
      </c>
      <c r="J12" s="20">
        <v>7593425</v>
      </c>
      <c r="K12" s="24">
        <v>97538</v>
      </c>
      <c r="L12" s="24">
        <v>92204</v>
      </c>
      <c r="M12" s="20">
        <v>92204</v>
      </c>
      <c r="N12" s="24">
        <v>281946</v>
      </c>
      <c r="O12" s="24">
        <v>145401</v>
      </c>
      <c r="P12" s="24">
        <v>92204</v>
      </c>
      <c r="Q12" s="20">
        <v>121854</v>
      </c>
      <c r="R12" s="24">
        <v>359459</v>
      </c>
      <c r="S12" s="24"/>
      <c r="T12" s="20"/>
      <c r="U12" s="24"/>
      <c r="V12" s="24"/>
      <c r="W12" s="24">
        <v>8234830</v>
      </c>
      <c r="X12" s="20">
        <v>5676675</v>
      </c>
      <c r="Y12" s="24">
        <v>2558155</v>
      </c>
      <c r="Z12" s="25">
        <v>45.064320222665557</v>
      </c>
      <c r="AA12" s="26">
        <v>5676675</v>
      </c>
    </row>
    <row r="13" spans="1:27" x14ac:dyDescent="0.25">
      <c r="A13" s="23" t="s">
        <v>42</v>
      </c>
      <c r="B13" s="17" t="s">
        <v>33</v>
      </c>
      <c r="C13" s="18">
        <v>-79811</v>
      </c>
      <c r="D13" s="18"/>
      <c r="E13" s="19">
        <v>-79811</v>
      </c>
      <c r="F13" s="20">
        <v>-79811</v>
      </c>
      <c r="G13" s="20">
        <v>-79811</v>
      </c>
      <c r="H13" s="20"/>
      <c r="I13" s="20"/>
      <c r="J13" s="20">
        <v>-79811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-79811</v>
      </c>
      <c r="X13" s="20">
        <v>-79811</v>
      </c>
      <c r="Y13" s="20"/>
      <c r="Z13" s="21"/>
      <c r="AA13" s="22">
        <v>-79811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96324083</v>
      </c>
      <c r="D14" s="29">
        <f>SUM(D6:D13)</f>
        <v>0</v>
      </c>
      <c r="E14" s="30">
        <f t="shared" si="0"/>
        <v>84885595</v>
      </c>
      <c r="F14" s="31">
        <f t="shared" si="0"/>
        <v>95615595</v>
      </c>
      <c r="G14" s="31">
        <f t="shared" si="0"/>
        <v>95469071</v>
      </c>
      <c r="H14" s="31">
        <f t="shared" si="0"/>
        <v>1112957</v>
      </c>
      <c r="I14" s="31">
        <f t="shared" si="0"/>
        <v>1324555</v>
      </c>
      <c r="J14" s="31">
        <f t="shared" si="0"/>
        <v>97906583</v>
      </c>
      <c r="K14" s="31">
        <f t="shared" si="0"/>
        <v>1125697</v>
      </c>
      <c r="L14" s="31">
        <f t="shared" si="0"/>
        <v>1014972</v>
      </c>
      <c r="M14" s="31">
        <f t="shared" si="0"/>
        <v>1276864</v>
      </c>
      <c r="N14" s="31">
        <f t="shared" si="0"/>
        <v>3417533</v>
      </c>
      <c r="O14" s="31">
        <f t="shared" si="0"/>
        <v>917141</v>
      </c>
      <c r="P14" s="31">
        <f t="shared" si="0"/>
        <v>1986523</v>
      </c>
      <c r="Q14" s="31">
        <f t="shared" si="0"/>
        <v>620962</v>
      </c>
      <c r="R14" s="31">
        <f t="shared" si="0"/>
        <v>3524626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104848742</v>
      </c>
      <c r="X14" s="31">
        <f t="shared" si="0"/>
        <v>88847313</v>
      </c>
      <c r="Y14" s="31">
        <f t="shared" si="0"/>
        <v>16001429</v>
      </c>
      <c r="Z14" s="32">
        <f>+IF(X14&lt;&gt;0,+(Y14/X14)*100,0)</f>
        <v>18.010031434490315</v>
      </c>
      <c r="AA14" s="33">
        <f>SUM(AA6:AA13)</f>
        <v>95615595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19157957</v>
      </c>
      <c r="D18" s="18"/>
      <c r="E18" s="19">
        <v>42145136</v>
      </c>
      <c r="F18" s="20">
        <v>23565136</v>
      </c>
      <c r="G18" s="24">
        <v>19157956</v>
      </c>
      <c r="H18" s="24"/>
      <c r="I18" s="24">
        <v>100000</v>
      </c>
      <c r="J18" s="20">
        <v>19257956</v>
      </c>
      <c r="K18" s="24"/>
      <c r="L18" s="24"/>
      <c r="M18" s="20"/>
      <c r="N18" s="24"/>
      <c r="O18" s="24">
        <v>318120</v>
      </c>
      <c r="P18" s="24">
        <v>2787543</v>
      </c>
      <c r="Q18" s="20">
        <v>601843</v>
      </c>
      <c r="R18" s="24">
        <v>3707506</v>
      </c>
      <c r="S18" s="24"/>
      <c r="T18" s="20"/>
      <c r="U18" s="24"/>
      <c r="V18" s="24"/>
      <c r="W18" s="24">
        <v>22965462</v>
      </c>
      <c r="X18" s="20">
        <v>27174797</v>
      </c>
      <c r="Y18" s="24">
        <v>-4209335</v>
      </c>
      <c r="Z18" s="25">
        <v>-15.489848921410527</v>
      </c>
      <c r="AA18" s="26">
        <v>23565136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19157957</v>
      </c>
      <c r="D26" s="29">
        <f t="shared" ref="D26:Y26" si="1">SUM(D16:D25)</f>
        <v>0</v>
      </c>
      <c r="E26" s="35">
        <f t="shared" si="1"/>
        <v>42145136</v>
      </c>
      <c r="F26" s="36">
        <f t="shared" si="1"/>
        <v>23565136</v>
      </c>
      <c r="G26" s="36">
        <f t="shared" si="1"/>
        <v>19157956</v>
      </c>
      <c r="H26" s="36">
        <f t="shared" si="1"/>
        <v>0</v>
      </c>
      <c r="I26" s="36">
        <f t="shared" si="1"/>
        <v>100000</v>
      </c>
      <c r="J26" s="36">
        <f t="shared" si="1"/>
        <v>19257956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318120</v>
      </c>
      <c r="P26" s="36">
        <f t="shared" si="1"/>
        <v>2787543</v>
      </c>
      <c r="Q26" s="36">
        <f t="shared" si="1"/>
        <v>601843</v>
      </c>
      <c r="R26" s="36">
        <f t="shared" si="1"/>
        <v>3707506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22965462</v>
      </c>
      <c r="X26" s="36">
        <f t="shared" si="1"/>
        <v>27174797</v>
      </c>
      <c r="Y26" s="36">
        <f t="shared" si="1"/>
        <v>-4209335</v>
      </c>
      <c r="Z26" s="37">
        <f>+IF(X26&lt;&gt;0,+(Y26/X26)*100,0)</f>
        <v>-15.489848921410527</v>
      </c>
      <c r="AA26" s="38">
        <f>SUM(AA16:AA25)</f>
        <v>23565136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115482040</v>
      </c>
      <c r="D27" s="29">
        <f>+D14+D26</f>
        <v>0</v>
      </c>
      <c r="E27" s="30">
        <f t="shared" si="2"/>
        <v>127030731</v>
      </c>
      <c r="F27" s="31">
        <f t="shared" si="2"/>
        <v>119180731</v>
      </c>
      <c r="G27" s="31">
        <f t="shared" si="2"/>
        <v>114627027</v>
      </c>
      <c r="H27" s="31">
        <f t="shared" si="2"/>
        <v>1112957</v>
      </c>
      <c r="I27" s="31">
        <f t="shared" si="2"/>
        <v>1424555</v>
      </c>
      <c r="J27" s="31">
        <f t="shared" si="2"/>
        <v>117164539</v>
      </c>
      <c r="K27" s="31">
        <f t="shared" si="2"/>
        <v>1125697</v>
      </c>
      <c r="L27" s="31">
        <f t="shared" si="2"/>
        <v>1014972</v>
      </c>
      <c r="M27" s="31">
        <f t="shared" si="2"/>
        <v>1276864</v>
      </c>
      <c r="N27" s="31">
        <f t="shared" si="2"/>
        <v>3417533</v>
      </c>
      <c r="O27" s="31">
        <f t="shared" si="2"/>
        <v>1235261</v>
      </c>
      <c r="P27" s="31">
        <f t="shared" si="2"/>
        <v>4774066</v>
      </c>
      <c r="Q27" s="31">
        <f t="shared" si="2"/>
        <v>1222805</v>
      </c>
      <c r="R27" s="31">
        <f t="shared" si="2"/>
        <v>7232132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127814204</v>
      </c>
      <c r="X27" s="31">
        <f t="shared" si="2"/>
        <v>116022110</v>
      </c>
      <c r="Y27" s="31">
        <f t="shared" si="2"/>
        <v>11792094</v>
      </c>
      <c r="Z27" s="32">
        <f>+IF(X27&lt;&gt;0,+(Y27/X27)*100,0)</f>
        <v>10.163661047019399</v>
      </c>
      <c r="AA27" s="33">
        <f>+AA14+AA26</f>
        <v>119180731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-174961</v>
      </c>
      <c r="D32" s="18"/>
      <c r="E32" s="19">
        <v>-11923</v>
      </c>
      <c r="F32" s="20">
        <v>-11923</v>
      </c>
      <c r="G32" s="20">
        <v>-176381</v>
      </c>
      <c r="H32" s="20"/>
      <c r="I32" s="20">
        <v>-199</v>
      </c>
      <c r="J32" s="20">
        <v>-176580</v>
      </c>
      <c r="K32" s="20">
        <v>-3628</v>
      </c>
      <c r="L32" s="20"/>
      <c r="M32" s="20"/>
      <c r="N32" s="20">
        <v>-3628</v>
      </c>
      <c r="O32" s="20">
        <v>-856</v>
      </c>
      <c r="P32" s="20">
        <v>-787</v>
      </c>
      <c r="Q32" s="20">
        <v>-1612</v>
      </c>
      <c r="R32" s="20">
        <v>-3255</v>
      </c>
      <c r="S32" s="20"/>
      <c r="T32" s="20"/>
      <c r="U32" s="20"/>
      <c r="V32" s="20"/>
      <c r="W32" s="20">
        <v>-183463</v>
      </c>
      <c r="X32" s="20">
        <v>-11923</v>
      </c>
      <c r="Y32" s="20">
        <v>-171540</v>
      </c>
      <c r="Z32" s="21">
        <v>1438.7318627862114</v>
      </c>
      <c r="AA32" s="22">
        <v>-11923</v>
      </c>
    </row>
    <row r="33" spans="1:27" x14ac:dyDescent="0.25">
      <c r="A33" s="23" t="s">
        <v>61</v>
      </c>
      <c r="B33" s="17" t="s">
        <v>33</v>
      </c>
      <c r="C33" s="18">
        <v>10442593</v>
      </c>
      <c r="D33" s="18"/>
      <c r="E33" s="19">
        <v>7835955</v>
      </c>
      <c r="F33" s="20">
        <v>3735955</v>
      </c>
      <c r="G33" s="20">
        <v>8243707</v>
      </c>
      <c r="H33" s="20">
        <v>-666199</v>
      </c>
      <c r="I33" s="20">
        <v>123990</v>
      </c>
      <c r="J33" s="20">
        <v>7701498</v>
      </c>
      <c r="K33" s="20">
        <v>-37851</v>
      </c>
      <c r="L33" s="20">
        <v>-78420</v>
      </c>
      <c r="M33" s="20">
        <v>70283</v>
      </c>
      <c r="N33" s="20">
        <v>-45988</v>
      </c>
      <c r="O33" s="20">
        <v>40453</v>
      </c>
      <c r="P33" s="20">
        <v>4185405</v>
      </c>
      <c r="Q33" s="20">
        <v>-1016525</v>
      </c>
      <c r="R33" s="20">
        <v>3209333</v>
      </c>
      <c r="S33" s="20"/>
      <c r="T33" s="20"/>
      <c r="U33" s="20"/>
      <c r="V33" s="20"/>
      <c r="W33" s="20">
        <v>10864843</v>
      </c>
      <c r="X33" s="20">
        <v>5804015</v>
      </c>
      <c r="Y33" s="20">
        <v>5060828</v>
      </c>
      <c r="Z33" s="21">
        <v>87.195294981146674</v>
      </c>
      <c r="AA33" s="22">
        <v>3735955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16002688</v>
      </c>
      <c r="D36" s="18"/>
      <c r="E36" s="19">
        <v>19906862</v>
      </c>
      <c r="F36" s="20">
        <v>19906862</v>
      </c>
      <c r="G36" s="20">
        <v>16198765</v>
      </c>
      <c r="H36" s="20">
        <v>200557</v>
      </c>
      <c r="I36" s="20">
        <v>229418</v>
      </c>
      <c r="J36" s="20">
        <v>16628740</v>
      </c>
      <c r="K36" s="20">
        <v>212936</v>
      </c>
      <c r="L36" s="20">
        <v>202991</v>
      </c>
      <c r="M36" s="20">
        <v>202763</v>
      </c>
      <c r="N36" s="20">
        <v>618690</v>
      </c>
      <c r="O36" s="20">
        <v>164368</v>
      </c>
      <c r="P36" s="20">
        <v>232562</v>
      </c>
      <c r="Q36" s="20">
        <v>215274</v>
      </c>
      <c r="R36" s="20">
        <v>612204</v>
      </c>
      <c r="S36" s="20"/>
      <c r="T36" s="20"/>
      <c r="U36" s="20"/>
      <c r="V36" s="20"/>
      <c r="W36" s="20">
        <v>17859634</v>
      </c>
      <c r="X36" s="20">
        <v>18289350</v>
      </c>
      <c r="Y36" s="20">
        <v>-429716</v>
      </c>
      <c r="Z36" s="21">
        <v>-2.3495422199258038</v>
      </c>
      <c r="AA36" s="22">
        <v>19906862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26270320</v>
      </c>
      <c r="D38" s="29">
        <f t="shared" ref="D38:Y38" si="3">SUM(D30:D37)</f>
        <v>0</v>
      </c>
      <c r="E38" s="30">
        <f t="shared" si="3"/>
        <v>27730894</v>
      </c>
      <c r="F38" s="31">
        <f t="shared" si="3"/>
        <v>23630894</v>
      </c>
      <c r="G38" s="31">
        <f t="shared" si="3"/>
        <v>24266091</v>
      </c>
      <c r="H38" s="31">
        <f t="shared" si="3"/>
        <v>-465642</v>
      </c>
      <c r="I38" s="31">
        <f t="shared" si="3"/>
        <v>353209</v>
      </c>
      <c r="J38" s="31">
        <f t="shared" si="3"/>
        <v>24153658</v>
      </c>
      <c r="K38" s="31">
        <f t="shared" si="3"/>
        <v>171457</v>
      </c>
      <c r="L38" s="31">
        <f t="shared" si="3"/>
        <v>124571</v>
      </c>
      <c r="M38" s="31">
        <f t="shared" si="3"/>
        <v>273046</v>
      </c>
      <c r="N38" s="31">
        <f t="shared" si="3"/>
        <v>569074</v>
      </c>
      <c r="O38" s="31">
        <f t="shared" si="3"/>
        <v>203965</v>
      </c>
      <c r="P38" s="31">
        <f t="shared" si="3"/>
        <v>4417180</v>
      </c>
      <c r="Q38" s="31">
        <f t="shared" si="3"/>
        <v>-802863</v>
      </c>
      <c r="R38" s="31">
        <f t="shared" si="3"/>
        <v>3818282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28541014</v>
      </c>
      <c r="X38" s="31">
        <f t="shared" si="3"/>
        <v>24081442</v>
      </c>
      <c r="Y38" s="31">
        <f t="shared" si="3"/>
        <v>4459572</v>
      </c>
      <c r="Z38" s="32">
        <f>+IF(X38&lt;&gt;0,+(Y38/X38)*100,0)</f>
        <v>18.518708306587289</v>
      </c>
      <c r="AA38" s="33">
        <f>SUM(AA30:AA37)</f>
        <v>23630894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17858166</v>
      </c>
      <c r="D41" s="18"/>
      <c r="E41" s="19">
        <v>14743564</v>
      </c>
      <c r="F41" s="20">
        <v>14743564</v>
      </c>
      <c r="G41" s="20">
        <v>17858166</v>
      </c>
      <c r="H41" s="20"/>
      <c r="I41" s="20"/>
      <c r="J41" s="20">
        <v>17858166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17858166</v>
      </c>
      <c r="X41" s="20">
        <v>14743564</v>
      </c>
      <c r="Y41" s="20">
        <v>3114602</v>
      </c>
      <c r="Z41" s="21">
        <v>21.125163495068087</v>
      </c>
      <c r="AA41" s="22">
        <v>14743564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17858166</v>
      </c>
      <c r="D44" s="29">
        <f t="shared" ref="D44:Y44" si="4">SUM(D40:D43)</f>
        <v>0</v>
      </c>
      <c r="E44" s="35">
        <f t="shared" si="4"/>
        <v>14743564</v>
      </c>
      <c r="F44" s="36">
        <f t="shared" si="4"/>
        <v>14743564</v>
      </c>
      <c r="G44" s="36">
        <f t="shared" si="4"/>
        <v>17858166</v>
      </c>
      <c r="H44" s="36">
        <f t="shared" si="4"/>
        <v>0</v>
      </c>
      <c r="I44" s="36">
        <f t="shared" si="4"/>
        <v>0</v>
      </c>
      <c r="J44" s="36">
        <f t="shared" si="4"/>
        <v>17858166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17858166</v>
      </c>
      <c r="X44" s="36">
        <f t="shared" si="4"/>
        <v>14743564</v>
      </c>
      <c r="Y44" s="36">
        <f t="shared" si="4"/>
        <v>3114602</v>
      </c>
      <c r="Z44" s="37">
        <f>+IF(X44&lt;&gt;0,+(Y44/X44)*100,0)</f>
        <v>21.125163495068087</v>
      </c>
      <c r="AA44" s="38">
        <f>SUM(AA40:AA43)</f>
        <v>14743564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44128486</v>
      </c>
      <c r="D45" s="29">
        <f>+D38+D44</f>
        <v>0</v>
      </c>
      <c r="E45" s="30">
        <f t="shared" si="5"/>
        <v>42474458</v>
      </c>
      <c r="F45" s="31">
        <f t="shared" si="5"/>
        <v>38374458</v>
      </c>
      <c r="G45" s="31">
        <f t="shared" si="5"/>
        <v>42124257</v>
      </c>
      <c r="H45" s="31">
        <f t="shared" si="5"/>
        <v>-465642</v>
      </c>
      <c r="I45" s="31">
        <f t="shared" si="5"/>
        <v>353209</v>
      </c>
      <c r="J45" s="31">
        <f t="shared" si="5"/>
        <v>42011824</v>
      </c>
      <c r="K45" s="31">
        <f t="shared" si="5"/>
        <v>171457</v>
      </c>
      <c r="L45" s="31">
        <f t="shared" si="5"/>
        <v>124571</v>
      </c>
      <c r="M45" s="31">
        <f t="shared" si="5"/>
        <v>273046</v>
      </c>
      <c r="N45" s="31">
        <f t="shared" si="5"/>
        <v>569074</v>
      </c>
      <c r="O45" s="31">
        <f t="shared" si="5"/>
        <v>203965</v>
      </c>
      <c r="P45" s="31">
        <f t="shared" si="5"/>
        <v>4417180</v>
      </c>
      <c r="Q45" s="31">
        <f t="shared" si="5"/>
        <v>-802863</v>
      </c>
      <c r="R45" s="31">
        <f t="shared" si="5"/>
        <v>3818282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46399180</v>
      </c>
      <c r="X45" s="31">
        <f t="shared" si="5"/>
        <v>38825006</v>
      </c>
      <c r="Y45" s="31">
        <f t="shared" si="5"/>
        <v>7574174</v>
      </c>
      <c r="Z45" s="32">
        <f>+IF(X45&lt;&gt;0,+(Y45/X45)*100,0)</f>
        <v>19.508494087547597</v>
      </c>
      <c r="AA45" s="33">
        <f>+AA38+AA44</f>
        <v>38374458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71353554</v>
      </c>
      <c r="D46" s="42">
        <f t="shared" si="6"/>
        <v>0</v>
      </c>
      <c r="E46" s="43">
        <f t="shared" si="6"/>
        <v>84556273</v>
      </c>
      <c r="F46" s="44">
        <f t="shared" si="6"/>
        <v>80806273</v>
      </c>
      <c r="G46" s="44">
        <f t="shared" si="6"/>
        <v>72502770</v>
      </c>
      <c r="H46" s="44">
        <f t="shared" si="6"/>
        <v>1578599</v>
      </c>
      <c r="I46" s="44">
        <f t="shared" si="6"/>
        <v>1071346</v>
      </c>
      <c r="J46" s="44">
        <f t="shared" si="6"/>
        <v>75152715</v>
      </c>
      <c r="K46" s="44">
        <f t="shared" si="6"/>
        <v>954240</v>
      </c>
      <c r="L46" s="44">
        <f t="shared" si="6"/>
        <v>890401</v>
      </c>
      <c r="M46" s="44">
        <f t="shared" si="6"/>
        <v>1003818</v>
      </c>
      <c r="N46" s="44">
        <f t="shared" si="6"/>
        <v>2848459</v>
      </c>
      <c r="O46" s="44">
        <f t="shared" si="6"/>
        <v>1031296</v>
      </c>
      <c r="P46" s="44">
        <f t="shared" si="6"/>
        <v>356886</v>
      </c>
      <c r="Q46" s="44">
        <f t="shared" si="6"/>
        <v>2025668</v>
      </c>
      <c r="R46" s="44">
        <f t="shared" si="6"/>
        <v>3413850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81415024</v>
      </c>
      <c r="X46" s="44">
        <f t="shared" si="6"/>
        <v>77197104</v>
      </c>
      <c r="Y46" s="44">
        <f t="shared" si="6"/>
        <v>4217920</v>
      </c>
      <c r="Z46" s="45">
        <f>+IF(X46&lt;&gt;0,+(Y46/X46)*100,0)</f>
        <v>5.4638319074767363</v>
      </c>
      <c r="AA46" s="46">
        <f>+AA27-AA45</f>
        <v>80806273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13849554</v>
      </c>
      <c r="D48" s="18"/>
      <c r="E48" s="19">
        <v>13468108</v>
      </c>
      <c r="F48" s="20">
        <v>9718108</v>
      </c>
      <c r="G48" s="20">
        <v>-9968574</v>
      </c>
      <c r="H48" s="20"/>
      <c r="I48" s="20"/>
      <c r="J48" s="20">
        <v>-9968574</v>
      </c>
      <c r="K48" s="20">
        <v>-443953</v>
      </c>
      <c r="L48" s="20">
        <v>-516672</v>
      </c>
      <c r="M48" s="20">
        <v>9401426</v>
      </c>
      <c r="N48" s="20">
        <v>8440801</v>
      </c>
      <c r="O48" s="20">
        <v>-244774</v>
      </c>
      <c r="P48" s="20">
        <v>-787063</v>
      </c>
      <c r="Q48" s="20">
        <v>284873</v>
      </c>
      <c r="R48" s="20">
        <v>-746964</v>
      </c>
      <c r="S48" s="20"/>
      <c r="T48" s="20"/>
      <c r="U48" s="20"/>
      <c r="V48" s="20"/>
      <c r="W48" s="20">
        <v>-2274737</v>
      </c>
      <c r="X48" s="20">
        <v>6108939</v>
      </c>
      <c r="Y48" s="20">
        <v>-8383676</v>
      </c>
      <c r="Z48" s="47">
        <v>-137.2362041919227</v>
      </c>
      <c r="AA48" s="22">
        <v>9718108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13849554</v>
      </c>
      <c r="D51" s="50">
        <f t="shared" ref="D51:Y51" si="7">SUM(D48:D50)</f>
        <v>0</v>
      </c>
      <c r="E51" s="51">
        <f t="shared" si="7"/>
        <v>13468108</v>
      </c>
      <c r="F51" s="52">
        <f t="shared" si="7"/>
        <v>9718108</v>
      </c>
      <c r="G51" s="52">
        <f t="shared" si="7"/>
        <v>-9968574</v>
      </c>
      <c r="H51" s="52">
        <f t="shared" si="7"/>
        <v>0</v>
      </c>
      <c r="I51" s="52">
        <f t="shared" si="7"/>
        <v>0</v>
      </c>
      <c r="J51" s="52">
        <f t="shared" si="7"/>
        <v>-9968574</v>
      </c>
      <c r="K51" s="52">
        <f t="shared" si="7"/>
        <v>-443953</v>
      </c>
      <c r="L51" s="52">
        <f t="shared" si="7"/>
        <v>-516672</v>
      </c>
      <c r="M51" s="52">
        <f t="shared" si="7"/>
        <v>9401426</v>
      </c>
      <c r="N51" s="52">
        <f t="shared" si="7"/>
        <v>8440801</v>
      </c>
      <c r="O51" s="52">
        <f t="shared" si="7"/>
        <v>-244774</v>
      </c>
      <c r="P51" s="52">
        <f t="shared" si="7"/>
        <v>-787063</v>
      </c>
      <c r="Q51" s="52">
        <f t="shared" si="7"/>
        <v>284873</v>
      </c>
      <c r="R51" s="52">
        <f t="shared" si="7"/>
        <v>-746964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-2274737</v>
      </c>
      <c r="X51" s="52">
        <f t="shared" si="7"/>
        <v>6108939</v>
      </c>
      <c r="Y51" s="52">
        <f t="shared" si="7"/>
        <v>-8383676</v>
      </c>
      <c r="Z51" s="53">
        <f>+IF(X51&lt;&gt;0,+(Y51/X51)*100,0)</f>
        <v>-137.2362041919227</v>
      </c>
      <c r="AA51" s="54">
        <f>SUM(AA48:AA50)</f>
        <v>9718108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7713597</v>
      </c>
      <c r="D6" s="18"/>
      <c r="E6" s="19">
        <v>-78509212</v>
      </c>
      <c r="F6" s="20">
        <v>-87734882</v>
      </c>
      <c r="G6" s="20">
        <v>8740367</v>
      </c>
      <c r="H6" s="20">
        <v>1150644</v>
      </c>
      <c r="I6" s="20">
        <v>478213</v>
      </c>
      <c r="J6" s="20">
        <v>10369224</v>
      </c>
      <c r="K6" s="20">
        <v>1470367</v>
      </c>
      <c r="L6" s="20">
        <v>1213468</v>
      </c>
      <c r="M6" s="20">
        <v>815267</v>
      </c>
      <c r="N6" s="20">
        <v>3499102</v>
      </c>
      <c r="O6" s="20">
        <v>361658</v>
      </c>
      <c r="P6" s="20">
        <v>1274880</v>
      </c>
      <c r="Q6" s="20">
        <v>176064</v>
      </c>
      <c r="R6" s="20">
        <v>1812602</v>
      </c>
      <c r="S6" s="20"/>
      <c r="T6" s="20"/>
      <c r="U6" s="20"/>
      <c r="V6" s="20"/>
      <c r="W6" s="20">
        <v>15680928</v>
      </c>
      <c r="X6" s="20">
        <v>-51309354</v>
      </c>
      <c r="Y6" s="20">
        <v>66990282</v>
      </c>
      <c r="Z6" s="21">
        <v>-130.56153854519391</v>
      </c>
      <c r="AA6" s="22">
        <v>-87734882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-82644669</v>
      </c>
      <c r="D8" s="18"/>
      <c r="E8" s="19">
        <v>-99673419</v>
      </c>
      <c r="F8" s="20">
        <v>-90658100</v>
      </c>
      <c r="G8" s="20">
        <v>-80899858</v>
      </c>
      <c r="H8" s="20">
        <v>1895405</v>
      </c>
      <c r="I8" s="20">
        <v>2577575</v>
      </c>
      <c r="J8" s="20">
        <v>-76426878</v>
      </c>
      <c r="K8" s="20">
        <v>2393677</v>
      </c>
      <c r="L8" s="20">
        <v>1870888</v>
      </c>
      <c r="M8" s="20">
        <v>-9887002</v>
      </c>
      <c r="N8" s="20">
        <v>-5622437</v>
      </c>
      <c r="O8" s="20">
        <v>2530679</v>
      </c>
      <c r="P8" s="20">
        <v>2471262</v>
      </c>
      <c r="Q8" s="20">
        <v>253631</v>
      </c>
      <c r="R8" s="20">
        <v>5255572</v>
      </c>
      <c r="S8" s="20"/>
      <c r="T8" s="20"/>
      <c r="U8" s="20"/>
      <c r="V8" s="20"/>
      <c r="W8" s="20">
        <v>-76793743</v>
      </c>
      <c r="X8" s="20">
        <v>-96227087</v>
      </c>
      <c r="Y8" s="20">
        <v>19433344</v>
      </c>
      <c r="Z8" s="21">
        <v>-20.195294906931974</v>
      </c>
      <c r="AA8" s="22">
        <v>-90658100</v>
      </c>
    </row>
    <row r="9" spans="1:27" x14ac:dyDescent="0.25">
      <c r="A9" s="23" t="s">
        <v>38</v>
      </c>
      <c r="B9" s="17" t="s">
        <v>33</v>
      </c>
      <c r="C9" s="18">
        <v>5299988</v>
      </c>
      <c r="D9" s="18"/>
      <c r="E9" s="19">
        <v>5300009</v>
      </c>
      <c r="F9" s="20">
        <v>5300009</v>
      </c>
      <c r="G9" s="20">
        <v>5193488</v>
      </c>
      <c r="H9" s="20">
        <v>106500</v>
      </c>
      <c r="I9" s="20"/>
      <c r="J9" s="20">
        <v>5299988</v>
      </c>
      <c r="K9" s="20"/>
      <c r="L9" s="20"/>
      <c r="M9" s="20">
        <v>-8</v>
      </c>
      <c r="N9" s="20">
        <v>-8</v>
      </c>
      <c r="O9" s="20"/>
      <c r="P9" s="20"/>
      <c r="Q9" s="20"/>
      <c r="R9" s="20"/>
      <c r="S9" s="20"/>
      <c r="T9" s="20"/>
      <c r="U9" s="20"/>
      <c r="V9" s="20"/>
      <c r="W9" s="20">
        <v>5299980</v>
      </c>
      <c r="X9" s="20">
        <v>5300013</v>
      </c>
      <c r="Y9" s="20">
        <v>-33</v>
      </c>
      <c r="Z9" s="21"/>
      <c r="AA9" s="22">
        <v>5300009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-17342202</v>
      </c>
      <c r="D11" s="18"/>
      <c r="E11" s="19">
        <v>-14138424</v>
      </c>
      <c r="F11" s="20">
        <v>-14138424</v>
      </c>
      <c r="G11" s="20">
        <v>-17455773</v>
      </c>
      <c r="H11" s="20">
        <v>-28383</v>
      </c>
      <c r="I11" s="20">
        <v>-95559</v>
      </c>
      <c r="J11" s="20">
        <v>-17579715</v>
      </c>
      <c r="K11" s="20">
        <v>-248342</v>
      </c>
      <c r="L11" s="20">
        <v>-158979</v>
      </c>
      <c r="M11" s="20">
        <v>-544772</v>
      </c>
      <c r="N11" s="20">
        <v>-952093</v>
      </c>
      <c r="O11" s="20">
        <v>-143708</v>
      </c>
      <c r="P11" s="20">
        <v>-321936</v>
      </c>
      <c r="Q11" s="20">
        <v>-498250</v>
      </c>
      <c r="R11" s="20">
        <v>-963894</v>
      </c>
      <c r="S11" s="20"/>
      <c r="T11" s="20"/>
      <c r="U11" s="20"/>
      <c r="V11" s="20"/>
      <c r="W11" s="20">
        <v>-19495702</v>
      </c>
      <c r="X11" s="20">
        <v>-11948426</v>
      </c>
      <c r="Y11" s="20">
        <v>-7547276</v>
      </c>
      <c r="Z11" s="21">
        <v>63.165441205393911</v>
      </c>
      <c r="AA11" s="22">
        <v>-14138424</v>
      </c>
    </row>
    <row r="12" spans="1:27" x14ac:dyDescent="0.25">
      <c r="A12" s="23" t="s">
        <v>41</v>
      </c>
      <c r="B12" s="17" t="s">
        <v>33</v>
      </c>
      <c r="C12" s="18">
        <v>7596357</v>
      </c>
      <c r="D12" s="18"/>
      <c r="E12" s="19">
        <v>7596356</v>
      </c>
      <c r="F12" s="20">
        <v>7596356</v>
      </c>
      <c r="G12" s="24">
        <v>7653749</v>
      </c>
      <c r="H12" s="24">
        <v>-56883</v>
      </c>
      <c r="I12" s="24">
        <v>114912</v>
      </c>
      <c r="J12" s="20">
        <v>7711778</v>
      </c>
      <c r="K12" s="24">
        <v>-115421</v>
      </c>
      <c r="L12" s="24">
        <v>57614</v>
      </c>
      <c r="M12" s="20">
        <v>-222</v>
      </c>
      <c r="N12" s="24">
        <v>-58029</v>
      </c>
      <c r="O12" s="24">
        <v>1904</v>
      </c>
      <c r="P12" s="24">
        <v>-1904</v>
      </c>
      <c r="Q12" s="20">
        <v>57391</v>
      </c>
      <c r="R12" s="24">
        <v>57391</v>
      </c>
      <c r="S12" s="24"/>
      <c r="T12" s="20"/>
      <c r="U12" s="24"/>
      <c r="V12" s="24"/>
      <c r="W12" s="24">
        <v>7711140</v>
      </c>
      <c r="X12" s="20">
        <v>7596356</v>
      </c>
      <c r="Y12" s="24">
        <v>114784</v>
      </c>
      <c r="Z12" s="25">
        <v>1.5110402935302136</v>
      </c>
      <c r="AA12" s="26">
        <v>7596356</v>
      </c>
    </row>
    <row r="13" spans="1:27" x14ac:dyDescent="0.25">
      <c r="A13" s="23" t="s">
        <v>42</v>
      </c>
      <c r="B13" s="17" t="s">
        <v>33</v>
      </c>
      <c r="C13" s="18">
        <v>-10474</v>
      </c>
      <c r="D13" s="18"/>
      <c r="E13" s="19">
        <v>-10474</v>
      </c>
      <c r="F13" s="20">
        <v>-10474</v>
      </c>
      <c r="G13" s="20">
        <v>-10474</v>
      </c>
      <c r="H13" s="20"/>
      <c r="I13" s="20"/>
      <c r="J13" s="20">
        <v>-10474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-10474</v>
      </c>
      <c r="X13" s="20">
        <v>-10474</v>
      </c>
      <c r="Y13" s="20"/>
      <c r="Z13" s="21"/>
      <c r="AA13" s="22">
        <v>-10474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-79387403</v>
      </c>
      <c r="D14" s="29">
        <f>SUM(D6:D13)</f>
        <v>0</v>
      </c>
      <c r="E14" s="30">
        <f t="shared" si="0"/>
        <v>-179435164</v>
      </c>
      <c r="F14" s="31">
        <f t="shared" si="0"/>
        <v>-179645515</v>
      </c>
      <c r="G14" s="31">
        <f t="shared" si="0"/>
        <v>-76778501</v>
      </c>
      <c r="H14" s="31">
        <f t="shared" si="0"/>
        <v>3067283</v>
      </c>
      <c r="I14" s="31">
        <f t="shared" si="0"/>
        <v>3075141</v>
      </c>
      <c r="J14" s="31">
        <f t="shared" si="0"/>
        <v>-70636077</v>
      </c>
      <c r="K14" s="31">
        <f t="shared" si="0"/>
        <v>3500281</v>
      </c>
      <c r="L14" s="31">
        <f t="shared" si="0"/>
        <v>2982991</v>
      </c>
      <c r="M14" s="31">
        <f t="shared" si="0"/>
        <v>-9616737</v>
      </c>
      <c r="N14" s="31">
        <f t="shared" si="0"/>
        <v>-3133465</v>
      </c>
      <c r="O14" s="31">
        <f t="shared" si="0"/>
        <v>2750533</v>
      </c>
      <c r="P14" s="31">
        <f t="shared" si="0"/>
        <v>3422302</v>
      </c>
      <c r="Q14" s="31">
        <f t="shared" si="0"/>
        <v>-11164</v>
      </c>
      <c r="R14" s="31">
        <f t="shared" si="0"/>
        <v>6161671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-67607871</v>
      </c>
      <c r="X14" s="31">
        <f t="shared" si="0"/>
        <v>-146598972</v>
      </c>
      <c r="Y14" s="31">
        <f t="shared" si="0"/>
        <v>78991101</v>
      </c>
      <c r="Z14" s="32">
        <f>+IF(X14&lt;&gt;0,+(Y14/X14)*100,0)</f>
        <v>-53.8824385480684</v>
      </c>
      <c r="AA14" s="33">
        <f>SUM(AA6:AA13)</f>
        <v>-179645515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93626821</v>
      </c>
      <c r="D18" s="18"/>
      <c r="E18" s="19">
        <v>114864931</v>
      </c>
      <c r="F18" s="20">
        <v>93093777</v>
      </c>
      <c r="G18" s="24">
        <v>89486752</v>
      </c>
      <c r="H18" s="24">
        <v>2793160</v>
      </c>
      <c r="I18" s="24">
        <v>-639694</v>
      </c>
      <c r="J18" s="20">
        <v>91640218</v>
      </c>
      <c r="K18" s="24">
        <v>-661018</v>
      </c>
      <c r="L18" s="24">
        <v>-615588</v>
      </c>
      <c r="M18" s="20">
        <v>-661018</v>
      </c>
      <c r="N18" s="24">
        <v>-1937624</v>
      </c>
      <c r="O18" s="24">
        <v>-221015</v>
      </c>
      <c r="P18" s="24">
        <v>-208934</v>
      </c>
      <c r="Q18" s="20">
        <v>29201</v>
      </c>
      <c r="R18" s="24">
        <v>-400748</v>
      </c>
      <c r="S18" s="24"/>
      <c r="T18" s="20"/>
      <c r="U18" s="24"/>
      <c r="V18" s="24"/>
      <c r="W18" s="24">
        <v>89301846</v>
      </c>
      <c r="X18" s="20">
        <v>83152180</v>
      </c>
      <c r="Y18" s="24">
        <v>6149666</v>
      </c>
      <c r="Z18" s="25">
        <v>7.3956762167871002</v>
      </c>
      <c r="AA18" s="26">
        <v>93093777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93626821</v>
      </c>
      <c r="D26" s="29">
        <f t="shared" ref="D26:Y26" si="1">SUM(D16:D25)</f>
        <v>0</v>
      </c>
      <c r="E26" s="35">
        <f t="shared" si="1"/>
        <v>114864931</v>
      </c>
      <c r="F26" s="36">
        <f t="shared" si="1"/>
        <v>93093777</v>
      </c>
      <c r="G26" s="36">
        <f t="shared" si="1"/>
        <v>89486752</v>
      </c>
      <c r="H26" s="36">
        <f t="shared" si="1"/>
        <v>2793160</v>
      </c>
      <c r="I26" s="36">
        <f t="shared" si="1"/>
        <v>-639694</v>
      </c>
      <c r="J26" s="36">
        <f t="shared" si="1"/>
        <v>91640218</v>
      </c>
      <c r="K26" s="36">
        <f t="shared" si="1"/>
        <v>-661018</v>
      </c>
      <c r="L26" s="36">
        <f t="shared" si="1"/>
        <v>-615588</v>
      </c>
      <c r="M26" s="36">
        <f t="shared" si="1"/>
        <v>-661018</v>
      </c>
      <c r="N26" s="36">
        <f t="shared" si="1"/>
        <v>-1937624</v>
      </c>
      <c r="O26" s="36">
        <f t="shared" si="1"/>
        <v>-221015</v>
      </c>
      <c r="P26" s="36">
        <f t="shared" si="1"/>
        <v>-208934</v>
      </c>
      <c r="Q26" s="36">
        <f t="shared" si="1"/>
        <v>29201</v>
      </c>
      <c r="R26" s="36">
        <f t="shared" si="1"/>
        <v>-400748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89301846</v>
      </c>
      <c r="X26" s="36">
        <f t="shared" si="1"/>
        <v>83152180</v>
      </c>
      <c r="Y26" s="36">
        <f t="shared" si="1"/>
        <v>6149666</v>
      </c>
      <c r="Z26" s="37">
        <f>+IF(X26&lt;&gt;0,+(Y26/X26)*100,0)</f>
        <v>7.3956762167871002</v>
      </c>
      <c r="AA26" s="38">
        <f>SUM(AA16:AA25)</f>
        <v>93093777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14239418</v>
      </c>
      <c r="D27" s="29">
        <f>+D14+D26</f>
        <v>0</v>
      </c>
      <c r="E27" s="30">
        <f t="shared" si="2"/>
        <v>-64570233</v>
      </c>
      <c r="F27" s="31">
        <f t="shared" si="2"/>
        <v>-86551738</v>
      </c>
      <c r="G27" s="31">
        <f t="shared" si="2"/>
        <v>12708251</v>
      </c>
      <c r="H27" s="31">
        <f t="shared" si="2"/>
        <v>5860443</v>
      </c>
      <c r="I27" s="31">
        <f t="shared" si="2"/>
        <v>2435447</v>
      </c>
      <c r="J27" s="31">
        <f t="shared" si="2"/>
        <v>21004141</v>
      </c>
      <c r="K27" s="31">
        <f t="shared" si="2"/>
        <v>2839263</v>
      </c>
      <c r="L27" s="31">
        <f t="shared" si="2"/>
        <v>2367403</v>
      </c>
      <c r="M27" s="31">
        <f t="shared" si="2"/>
        <v>-10277755</v>
      </c>
      <c r="N27" s="31">
        <f t="shared" si="2"/>
        <v>-5071089</v>
      </c>
      <c r="O27" s="31">
        <f t="shared" si="2"/>
        <v>2529518</v>
      </c>
      <c r="P27" s="31">
        <f t="shared" si="2"/>
        <v>3213368</v>
      </c>
      <c r="Q27" s="31">
        <f t="shared" si="2"/>
        <v>18037</v>
      </c>
      <c r="R27" s="31">
        <f t="shared" si="2"/>
        <v>5760923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21693975</v>
      </c>
      <c r="X27" s="31">
        <f t="shared" si="2"/>
        <v>-63446792</v>
      </c>
      <c r="Y27" s="31">
        <f t="shared" si="2"/>
        <v>85140767</v>
      </c>
      <c r="Z27" s="32">
        <f>+IF(X27&lt;&gt;0,+(Y27/X27)*100,0)</f>
        <v>-134.19239068856311</v>
      </c>
      <c r="AA27" s="33">
        <f>+AA14+AA26</f>
        <v>-86551738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-7306158</v>
      </c>
      <c r="D33" s="18"/>
      <c r="E33" s="19">
        <v>-1320578</v>
      </c>
      <c r="F33" s="20">
        <v>-21080578</v>
      </c>
      <c r="G33" s="20">
        <v>-7526180</v>
      </c>
      <c r="H33" s="20">
        <v>645619</v>
      </c>
      <c r="I33" s="20">
        <v>150252</v>
      </c>
      <c r="J33" s="20">
        <v>-6730309</v>
      </c>
      <c r="K33" s="20">
        <v>196750</v>
      </c>
      <c r="L33" s="20">
        <v>125524</v>
      </c>
      <c r="M33" s="20">
        <v>203203</v>
      </c>
      <c r="N33" s="20">
        <v>525477</v>
      </c>
      <c r="O33" s="20">
        <v>211416</v>
      </c>
      <c r="P33" s="20">
        <v>213664</v>
      </c>
      <c r="Q33" s="20">
        <v>223073</v>
      </c>
      <c r="R33" s="20">
        <v>648153</v>
      </c>
      <c r="S33" s="20"/>
      <c r="T33" s="20"/>
      <c r="U33" s="20"/>
      <c r="V33" s="20"/>
      <c r="W33" s="20">
        <v>-5556679</v>
      </c>
      <c r="X33" s="20">
        <v>-19622165</v>
      </c>
      <c r="Y33" s="20">
        <v>14065486</v>
      </c>
      <c r="Z33" s="21">
        <v>-71.681621268601091</v>
      </c>
      <c r="AA33" s="22">
        <v>-21080578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3200000</v>
      </c>
      <c r="F35" s="20">
        <v>3200000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3200000</v>
      </c>
    </row>
    <row r="36" spans="1:27" x14ac:dyDescent="0.25">
      <c r="A36" s="23" t="s">
        <v>64</v>
      </c>
      <c r="B36" s="17" t="s">
        <v>33</v>
      </c>
      <c r="C36" s="18">
        <v>9490453</v>
      </c>
      <c r="D36" s="18"/>
      <c r="E36" s="19">
        <v>14558507</v>
      </c>
      <c r="F36" s="20">
        <v>14558507</v>
      </c>
      <c r="G36" s="20">
        <v>9669628</v>
      </c>
      <c r="H36" s="20">
        <v>-20751</v>
      </c>
      <c r="I36" s="20">
        <v>23844</v>
      </c>
      <c r="J36" s="20">
        <v>9672721</v>
      </c>
      <c r="K36" s="20">
        <v>13206</v>
      </c>
      <c r="L36" s="20">
        <v>23567</v>
      </c>
      <c r="M36" s="20">
        <v>-53597</v>
      </c>
      <c r="N36" s="20">
        <v>-16824</v>
      </c>
      <c r="O36" s="20">
        <v>-275</v>
      </c>
      <c r="P36" s="20">
        <v>3195</v>
      </c>
      <c r="Q36" s="20">
        <v>-27935</v>
      </c>
      <c r="R36" s="20">
        <v>-25015</v>
      </c>
      <c r="S36" s="20"/>
      <c r="T36" s="20"/>
      <c r="U36" s="20"/>
      <c r="V36" s="20"/>
      <c r="W36" s="20">
        <v>9630882</v>
      </c>
      <c r="X36" s="20">
        <v>13291494</v>
      </c>
      <c r="Y36" s="20">
        <v>-3660612</v>
      </c>
      <c r="Z36" s="21">
        <v>-27.541012319608317</v>
      </c>
      <c r="AA36" s="22">
        <v>14558507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2184295</v>
      </c>
      <c r="D38" s="29">
        <f t="shared" ref="D38:Y38" si="3">SUM(D30:D37)</f>
        <v>0</v>
      </c>
      <c r="E38" s="30">
        <f t="shared" si="3"/>
        <v>16437929</v>
      </c>
      <c r="F38" s="31">
        <f t="shared" si="3"/>
        <v>-3322071</v>
      </c>
      <c r="G38" s="31">
        <f t="shared" si="3"/>
        <v>2143448</v>
      </c>
      <c r="H38" s="31">
        <f t="shared" si="3"/>
        <v>624868</v>
      </c>
      <c r="I38" s="31">
        <f t="shared" si="3"/>
        <v>174096</v>
      </c>
      <c r="J38" s="31">
        <f t="shared" si="3"/>
        <v>2942412</v>
      </c>
      <c r="K38" s="31">
        <f t="shared" si="3"/>
        <v>209956</v>
      </c>
      <c r="L38" s="31">
        <f t="shared" si="3"/>
        <v>149091</v>
      </c>
      <c r="M38" s="31">
        <f t="shared" si="3"/>
        <v>149606</v>
      </c>
      <c r="N38" s="31">
        <f t="shared" si="3"/>
        <v>508653</v>
      </c>
      <c r="O38" s="31">
        <f t="shared" si="3"/>
        <v>211141</v>
      </c>
      <c r="P38" s="31">
        <f t="shared" si="3"/>
        <v>216859</v>
      </c>
      <c r="Q38" s="31">
        <f t="shared" si="3"/>
        <v>195138</v>
      </c>
      <c r="R38" s="31">
        <f t="shared" si="3"/>
        <v>623138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4074203</v>
      </c>
      <c r="X38" s="31">
        <f t="shared" si="3"/>
        <v>-6330671</v>
      </c>
      <c r="Y38" s="31">
        <f t="shared" si="3"/>
        <v>10404874</v>
      </c>
      <c r="Z38" s="32">
        <f>+IF(X38&lt;&gt;0,+(Y38/X38)*100,0)</f>
        <v>-164.35657452424869</v>
      </c>
      <c r="AA38" s="33">
        <f>SUM(AA30:AA37)</f>
        <v>-3322071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36083221</v>
      </c>
      <c r="D41" s="18"/>
      <c r="E41" s="19">
        <v>27923984</v>
      </c>
      <c r="F41" s="20">
        <v>27923984</v>
      </c>
      <c r="G41" s="20">
        <v>27923984</v>
      </c>
      <c r="H41" s="20">
        <v>8159237</v>
      </c>
      <c r="I41" s="20"/>
      <c r="J41" s="20">
        <v>36083221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36083221</v>
      </c>
      <c r="X41" s="20">
        <v>27923984</v>
      </c>
      <c r="Y41" s="20">
        <v>8159237</v>
      </c>
      <c r="Z41" s="21">
        <v>29.219458799288812</v>
      </c>
      <c r="AA41" s="22">
        <v>27923984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36083221</v>
      </c>
      <c r="D44" s="29">
        <f t="shared" ref="D44:Y44" si="4">SUM(D40:D43)</f>
        <v>0</v>
      </c>
      <c r="E44" s="35">
        <f t="shared" si="4"/>
        <v>27923984</v>
      </c>
      <c r="F44" s="36">
        <f t="shared" si="4"/>
        <v>27923984</v>
      </c>
      <c r="G44" s="36">
        <f t="shared" si="4"/>
        <v>27923984</v>
      </c>
      <c r="H44" s="36">
        <f t="shared" si="4"/>
        <v>8159237</v>
      </c>
      <c r="I44" s="36">
        <f t="shared" si="4"/>
        <v>0</v>
      </c>
      <c r="J44" s="36">
        <f t="shared" si="4"/>
        <v>36083221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36083221</v>
      </c>
      <c r="X44" s="36">
        <f t="shared" si="4"/>
        <v>27923984</v>
      </c>
      <c r="Y44" s="36">
        <f t="shared" si="4"/>
        <v>8159237</v>
      </c>
      <c r="Z44" s="37">
        <f>+IF(X44&lt;&gt;0,+(Y44/X44)*100,0)</f>
        <v>29.219458799288812</v>
      </c>
      <c r="AA44" s="38">
        <f>SUM(AA40:AA43)</f>
        <v>27923984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38267516</v>
      </c>
      <c r="D45" s="29">
        <f>+D38+D44</f>
        <v>0</v>
      </c>
      <c r="E45" s="30">
        <f t="shared" si="5"/>
        <v>44361913</v>
      </c>
      <c r="F45" s="31">
        <f t="shared" si="5"/>
        <v>24601913</v>
      </c>
      <c r="G45" s="31">
        <f t="shared" si="5"/>
        <v>30067432</v>
      </c>
      <c r="H45" s="31">
        <f t="shared" si="5"/>
        <v>8784105</v>
      </c>
      <c r="I45" s="31">
        <f t="shared" si="5"/>
        <v>174096</v>
      </c>
      <c r="J45" s="31">
        <f t="shared" si="5"/>
        <v>39025633</v>
      </c>
      <c r="K45" s="31">
        <f t="shared" si="5"/>
        <v>209956</v>
      </c>
      <c r="L45" s="31">
        <f t="shared" si="5"/>
        <v>149091</v>
      </c>
      <c r="M45" s="31">
        <f t="shared" si="5"/>
        <v>149606</v>
      </c>
      <c r="N45" s="31">
        <f t="shared" si="5"/>
        <v>508653</v>
      </c>
      <c r="O45" s="31">
        <f t="shared" si="5"/>
        <v>211141</v>
      </c>
      <c r="P45" s="31">
        <f t="shared" si="5"/>
        <v>216859</v>
      </c>
      <c r="Q45" s="31">
        <f t="shared" si="5"/>
        <v>195138</v>
      </c>
      <c r="R45" s="31">
        <f t="shared" si="5"/>
        <v>623138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40157424</v>
      </c>
      <c r="X45" s="31">
        <f t="shared" si="5"/>
        <v>21593313</v>
      </c>
      <c r="Y45" s="31">
        <f t="shared" si="5"/>
        <v>18564111</v>
      </c>
      <c r="Z45" s="32">
        <f>+IF(X45&lt;&gt;0,+(Y45/X45)*100,0)</f>
        <v>85.971573699691191</v>
      </c>
      <c r="AA45" s="33">
        <f>+AA38+AA44</f>
        <v>24601913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-24028098</v>
      </c>
      <c r="D46" s="42">
        <f t="shared" si="6"/>
        <v>0</v>
      </c>
      <c r="E46" s="43">
        <f t="shared" si="6"/>
        <v>-108932146</v>
      </c>
      <c r="F46" s="44">
        <f t="shared" si="6"/>
        <v>-111153651</v>
      </c>
      <c r="G46" s="44">
        <f t="shared" si="6"/>
        <v>-17359181</v>
      </c>
      <c r="H46" s="44">
        <f t="shared" si="6"/>
        <v>-2923662</v>
      </c>
      <c r="I46" s="44">
        <f t="shared" si="6"/>
        <v>2261351</v>
      </c>
      <c r="J46" s="44">
        <f t="shared" si="6"/>
        <v>-18021492</v>
      </c>
      <c r="K46" s="44">
        <f t="shared" si="6"/>
        <v>2629307</v>
      </c>
      <c r="L46" s="44">
        <f t="shared" si="6"/>
        <v>2218312</v>
      </c>
      <c r="M46" s="44">
        <f t="shared" si="6"/>
        <v>-10427361</v>
      </c>
      <c r="N46" s="44">
        <f t="shared" si="6"/>
        <v>-5579742</v>
      </c>
      <c r="O46" s="44">
        <f t="shared" si="6"/>
        <v>2318377</v>
      </c>
      <c r="P46" s="44">
        <f t="shared" si="6"/>
        <v>2996509</v>
      </c>
      <c r="Q46" s="44">
        <f t="shared" si="6"/>
        <v>-177101</v>
      </c>
      <c r="R46" s="44">
        <f t="shared" si="6"/>
        <v>5137785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-18463449</v>
      </c>
      <c r="X46" s="44">
        <f t="shared" si="6"/>
        <v>-85040105</v>
      </c>
      <c r="Y46" s="44">
        <f t="shared" si="6"/>
        <v>66576656</v>
      </c>
      <c r="Z46" s="45">
        <f>+IF(X46&lt;&gt;0,+(Y46/X46)*100,0)</f>
        <v>-78.288539272146949</v>
      </c>
      <c r="AA46" s="46">
        <f>+AA27-AA45</f>
        <v>-111153651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26102599</v>
      </c>
      <c r="D48" s="18"/>
      <c r="E48" s="19">
        <v>3255603</v>
      </c>
      <c r="F48" s="20">
        <v>1034098</v>
      </c>
      <c r="G48" s="20">
        <v>29048675</v>
      </c>
      <c r="H48" s="20">
        <v>-13596046</v>
      </c>
      <c r="I48" s="20">
        <v>-4209579</v>
      </c>
      <c r="J48" s="20">
        <v>11243050</v>
      </c>
      <c r="K48" s="20">
        <v>-3603644</v>
      </c>
      <c r="L48" s="20">
        <v>-4245174</v>
      </c>
      <c r="M48" s="20">
        <v>-16412665</v>
      </c>
      <c r="N48" s="20">
        <v>-24261483</v>
      </c>
      <c r="O48" s="20">
        <v>-4045296</v>
      </c>
      <c r="P48" s="20">
        <v>-3325788</v>
      </c>
      <c r="Q48" s="20">
        <v>-6117888</v>
      </c>
      <c r="R48" s="20">
        <v>-13488972</v>
      </c>
      <c r="S48" s="20"/>
      <c r="T48" s="20"/>
      <c r="U48" s="20"/>
      <c r="V48" s="20"/>
      <c r="W48" s="20">
        <v>-26507405</v>
      </c>
      <c r="X48" s="20">
        <v>27147644</v>
      </c>
      <c r="Y48" s="20">
        <v>-53655049</v>
      </c>
      <c r="Z48" s="47">
        <v>-197.64164065213171</v>
      </c>
      <c r="AA48" s="22">
        <v>1034098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26102599</v>
      </c>
      <c r="D51" s="50">
        <f t="shared" ref="D51:Y51" si="7">SUM(D48:D50)</f>
        <v>0</v>
      </c>
      <c r="E51" s="51">
        <f t="shared" si="7"/>
        <v>3255603</v>
      </c>
      <c r="F51" s="52">
        <f t="shared" si="7"/>
        <v>1034098</v>
      </c>
      <c r="G51" s="52">
        <f t="shared" si="7"/>
        <v>29048675</v>
      </c>
      <c r="H51" s="52">
        <f t="shared" si="7"/>
        <v>-13596046</v>
      </c>
      <c r="I51" s="52">
        <f t="shared" si="7"/>
        <v>-4209579</v>
      </c>
      <c r="J51" s="52">
        <f t="shared" si="7"/>
        <v>11243050</v>
      </c>
      <c r="K51" s="52">
        <f t="shared" si="7"/>
        <v>-3603644</v>
      </c>
      <c r="L51" s="52">
        <f t="shared" si="7"/>
        <v>-4245174</v>
      </c>
      <c r="M51" s="52">
        <f t="shared" si="7"/>
        <v>-16412665</v>
      </c>
      <c r="N51" s="52">
        <f t="shared" si="7"/>
        <v>-24261483</v>
      </c>
      <c r="O51" s="52">
        <f t="shared" si="7"/>
        <v>-4045296</v>
      </c>
      <c r="P51" s="52">
        <f t="shared" si="7"/>
        <v>-3325788</v>
      </c>
      <c r="Q51" s="52">
        <f t="shared" si="7"/>
        <v>-6117888</v>
      </c>
      <c r="R51" s="52">
        <f t="shared" si="7"/>
        <v>-13488972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-26507405</v>
      </c>
      <c r="X51" s="52">
        <f t="shared" si="7"/>
        <v>27147644</v>
      </c>
      <c r="Y51" s="52">
        <f t="shared" si="7"/>
        <v>-53655049</v>
      </c>
      <c r="Z51" s="53">
        <f>+IF(X51&lt;&gt;0,+(Y51/X51)*100,0)</f>
        <v>-197.64164065213171</v>
      </c>
      <c r="AA51" s="54">
        <f>SUM(AA48:AA50)</f>
        <v>1034098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-51752207</v>
      </c>
      <c r="D6" s="18"/>
      <c r="E6" s="19">
        <v>17930032</v>
      </c>
      <c r="F6" s="20">
        <v>-10753390</v>
      </c>
      <c r="G6" s="20">
        <v>-51818099</v>
      </c>
      <c r="H6" s="20">
        <v>-1611598</v>
      </c>
      <c r="I6" s="20">
        <v>-1130270</v>
      </c>
      <c r="J6" s="20">
        <v>-54559967</v>
      </c>
      <c r="K6" s="20">
        <v>-808184</v>
      </c>
      <c r="L6" s="20">
        <v>625251</v>
      </c>
      <c r="M6" s="20">
        <v>833645</v>
      </c>
      <c r="N6" s="20">
        <v>650712</v>
      </c>
      <c r="O6" s="20">
        <v>-3866271</v>
      </c>
      <c r="P6" s="20">
        <v>-99506</v>
      </c>
      <c r="Q6" s="20">
        <v>-1705282</v>
      </c>
      <c r="R6" s="20">
        <v>-5671059</v>
      </c>
      <c r="S6" s="20"/>
      <c r="T6" s="20"/>
      <c r="U6" s="20"/>
      <c r="V6" s="20"/>
      <c r="W6" s="20">
        <v>-59580314</v>
      </c>
      <c r="X6" s="20">
        <v>-331224</v>
      </c>
      <c r="Y6" s="20">
        <v>-59249090</v>
      </c>
      <c r="Z6" s="21">
        <v>17887.92176895394</v>
      </c>
      <c r="AA6" s="22">
        <v>-10753390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-6685673</v>
      </c>
      <c r="D8" s="18"/>
      <c r="E8" s="19">
        <v>141397665</v>
      </c>
      <c r="F8" s="20">
        <v>142362051</v>
      </c>
      <c r="G8" s="20">
        <v>35834409</v>
      </c>
      <c r="H8" s="20">
        <v>2111636</v>
      </c>
      <c r="I8" s="20">
        <v>5203354</v>
      </c>
      <c r="J8" s="20">
        <v>43149399</v>
      </c>
      <c r="K8" s="20">
        <v>-3094129</v>
      </c>
      <c r="L8" s="20">
        <v>-3457943</v>
      </c>
      <c r="M8" s="20">
        <v>-3154595</v>
      </c>
      <c r="N8" s="20">
        <v>-9706667</v>
      </c>
      <c r="O8" s="20">
        <v>704437</v>
      </c>
      <c r="P8" s="20">
        <v>578108</v>
      </c>
      <c r="Q8" s="20">
        <v>-1602403</v>
      </c>
      <c r="R8" s="20">
        <v>-319858</v>
      </c>
      <c r="S8" s="20"/>
      <c r="T8" s="20"/>
      <c r="U8" s="20"/>
      <c r="V8" s="20"/>
      <c r="W8" s="20">
        <v>33122874</v>
      </c>
      <c r="X8" s="20">
        <v>140918038</v>
      </c>
      <c r="Y8" s="20">
        <v>-107795164</v>
      </c>
      <c r="Z8" s="21">
        <v>-76.494936723430683</v>
      </c>
      <c r="AA8" s="22">
        <v>142362051</v>
      </c>
    </row>
    <row r="9" spans="1:27" x14ac:dyDescent="0.25">
      <c r="A9" s="23" t="s">
        <v>38</v>
      </c>
      <c r="B9" s="17" t="s">
        <v>33</v>
      </c>
      <c r="C9" s="18">
        <v>-1592</v>
      </c>
      <c r="D9" s="18"/>
      <c r="E9" s="19"/>
      <c r="F9" s="20"/>
      <c r="G9" s="20">
        <v>-1592</v>
      </c>
      <c r="H9" s="20"/>
      <c r="I9" s="20"/>
      <c r="J9" s="20">
        <v>-1592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-1592</v>
      </c>
      <c r="X9" s="20"/>
      <c r="Y9" s="20">
        <v>-1592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-9526676</v>
      </c>
      <c r="D11" s="18"/>
      <c r="E11" s="19"/>
      <c r="F11" s="20">
        <v>70000</v>
      </c>
      <c r="G11" s="20">
        <v>-9544992</v>
      </c>
      <c r="H11" s="20">
        <v>-2838</v>
      </c>
      <c r="I11" s="20">
        <v>-209759</v>
      </c>
      <c r="J11" s="20">
        <v>-9757589</v>
      </c>
      <c r="K11" s="20">
        <v>-102486</v>
      </c>
      <c r="L11" s="20">
        <v>-36855</v>
      </c>
      <c r="M11" s="20">
        <v>-154066</v>
      </c>
      <c r="N11" s="20">
        <v>-293407</v>
      </c>
      <c r="O11" s="20"/>
      <c r="P11" s="20">
        <v>-455683</v>
      </c>
      <c r="Q11" s="20">
        <v>-107277</v>
      </c>
      <c r="R11" s="20">
        <v>-562960</v>
      </c>
      <c r="S11" s="20"/>
      <c r="T11" s="20"/>
      <c r="U11" s="20"/>
      <c r="V11" s="20"/>
      <c r="W11" s="20">
        <v>-10613956</v>
      </c>
      <c r="X11" s="20">
        <v>52497</v>
      </c>
      <c r="Y11" s="20">
        <v>-10666453</v>
      </c>
      <c r="Z11" s="21">
        <v>-20318.214374154712</v>
      </c>
      <c r="AA11" s="22">
        <v>70000</v>
      </c>
    </row>
    <row r="12" spans="1:27" x14ac:dyDescent="0.25">
      <c r="A12" s="23" t="s">
        <v>41</v>
      </c>
      <c r="B12" s="17" t="s">
        <v>33</v>
      </c>
      <c r="C12" s="18">
        <v>16055446</v>
      </c>
      <c r="D12" s="18"/>
      <c r="E12" s="19"/>
      <c r="F12" s="20"/>
      <c r="G12" s="24">
        <v>16004448</v>
      </c>
      <c r="H12" s="24">
        <v>305345</v>
      </c>
      <c r="I12" s="24">
        <v>84783</v>
      </c>
      <c r="J12" s="20">
        <v>16394576</v>
      </c>
      <c r="K12" s="24">
        <v>84783</v>
      </c>
      <c r="L12" s="24">
        <v>84783</v>
      </c>
      <c r="M12" s="20"/>
      <c r="N12" s="24">
        <v>169566</v>
      </c>
      <c r="O12" s="24">
        <v>221739</v>
      </c>
      <c r="P12" s="24">
        <v>148408</v>
      </c>
      <c r="Q12" s="20">
        <v>185945</v>
      </c>
      <c r="R12" s="24">
        <v>556092</v>
      </c>
      <c r="S12" s="24"/>
      <c r="T12" s="20"/>
      <c r="U12" s="24"/>
      <c r="V12" s="24"/>
      <c r="W12" s="24">
        <v>17120234</v>
      </c>
      <c r="X12" s="20"/>
      <c r="Y12" s="24">
        <v>17120234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-62157</v>
      </c>
      <c r="D13" s="18"/>
      <c r="E13" s="19"/>
      <c r="F13" s="20"/>
      <c r="G13" s="20">
        <v>-62157</v>
      </c>
      <c r="H13" s="20"/>
      <c r="I13" s="20"/>
      <c r="J13" s="20">
        <v>-62157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-62157</v>
      </c>
      <c r="X13" s="20"/>
      <c r="Y13" s="20">
        <v>-62157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-51972859</v>
      </c>
      <c r="D14" s="29">
        <f>SUM(D6:D13)</f>
        <v>0</v>
      </c>
      <c r="E14" s="30">
        <f t="shared" si="0"/>
        <v>159327697</v>
      </c>
      <c r="F14" s="31">
        <f t="shared" si="0"/>
        <v>131678661</v>
      </c>
      <c r="G14" s="31">
        <f t="shared" si="0"/>
        <v>-9587983</v>
      </c>
      <c r="H14" s="31">
        <f t="shared" si="0"/>
        <v>802545</v>
      </c>
      <c r="I14" s="31">
        <f t="shared" si="0"/>
        <v>3948108</v>
      </c>
      <c r="J14" s="31">
        <f t="shared" si="0"/>
        <v>-4837330</v>
      </c>
      <c r="K14" s="31">
        <f t="shared" si="0"/>
        <v>-3920016</v>
      </c>
      <c r="L14" s="31">
        <f t="shared" si="0"/>
        <v>-2784764</v>
      </c>
      <c r="M14" s="31">
        <f t="shared" si="0"/>
        <v>-2475016</v>
      </c>
      <c r="N14" s="31">
        <f t="shared" si="0"/>
        <v>-9179796</v>
      </c>
      <c r="O14" s="31">
        <f t="shared" si="0"/>
        <v>-2940095</v>
      </c>
      <c r="P14" s="31">
        <f t="shared" si="0"/>
        <v>171327</v>
      </c>
      <c r="Q14" s="31">
        <f t="shared" si="0"/>
        <v>-3229017</v>
      </c>
      <c r="R14" s="31">
        <f t="shared" si="0"/>
        <v>-5997785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-20014911</v>
      </c>
      <c r="X14" s="31">
        <f t="shared" si="0"/>
        <v>140639311</v>
      </c>
      <c r="Y14" s="31">
        <f t="shared" si="0"/>
        <v>-160654222</v>
      </c>
      <c r="Z14" s="32">
        <f>+IF(X14&lt;&gt;0,+(Y14/X14)*100,0)</f>
        <v>-114.23137731384362</v>
      </c>
      <c r="AA14" s="33">
        <f>SUM(AA6:AA13)</f>
        <v>131678661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16104794</v>
      </c>
      <c r="F17" s="20">
        <v>16104794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16104794</v>
      </c>
      <c r="Y17" s="20">
        <v>-16104794</v>
      </c>
      <c r="Z17" s="21">
        <v>-100</v>
      </c>
      <c r="AA17" s="22">
        <v>16104794</v>
      </c>
    </row>
    <row r="18" spans="1:27" x14ac:dyDescent="0.25">
      <c r="A18" s="23" t="s">
        <v>47</v>
      </c>
      <c r="B18" s="17" t="s">
        <v>33</v>
      </c>
      <c r="C18" s="18">
        <v>128468742</v>
      </c>
      <c r="D18" s="18"/>
      <c r="E18" s="19">
        <v>2488572</v>
      </c>
      <c r="F18" s="20">
        <v>2168562</v>
      </c>
      <c r="G18" s="24">
        <v>128468742</v>
      </c>
      <c r="H18" s="24"/>
      <c r="I18" s="24"/>
      <c r="J18" s="20">
        <v>128468742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128468742</v>
      </c>
      <c r="X18" s="20">
        <v>1768425</v>
      </c>
      <c r="Y18" s="24">
        <v>126700317</v>
      </c>
      <c r="Z18" s="25">
        <v>7164.5852665507446</v>
      </c>
      <c r="AA18" s="26">
        <v>2168562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1942696</v>
      </c>
      <c r="F22" s="20">
        <v>1942696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1942696</v>
      </c>
      <c r="Y22" s="20">
        <v>-1942696</v>
      </c>
      <c r="Z22" s="21">
        <v>-100</v>
      </c>
      <c r="AA22" s="22">
        <v>1942696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128468742</v>
      </c>
      <c r="D26" s="29">
        <f t="shared" ref="D26:Y26" si="1">SUM(D16:D25)</f>
        <v>0</v>
      </c>
      <c r="E26" s="35">
        <f t="shared" si="1"/>
        <v>20536062</v>
      </c>
      <c r="F26" s="36">
        <f t="shared" si="1"/>
        <v>20216052</v>
      </c>
      <c r="G26" s="36">
        <f t="shared" si="1"/>
        <v>128468742</v>
      </c>
      <c r="H26" s="36">
        <f t="shared" si="1"/>
        <v>0</v>
      </c>
      <c r="I26" s="36">
        <f t="shared" si="1"/>
        <v>0</v>
      </c>
      <c r="J26" s="36">
        <f t="shared" si="1"/>
        <v>128468742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128468742</v>
      </c>
      <c r="X26" s="36">
        <f t="shared" si="1"/>
        <v>19815915</v>
      </c>
      <c r="Y26" s="36">
        <f t="shared" si="1"/>
        <v>108652827</v>
      </c>
      <c r="Z26" s="37">
        <f>+IF(X26&lt;&gt;0,+(Y26/X26)*100,0)</f>
        <v>548.31092583915506</v>
      </c>
      <c r="AA26" s="38">
        <f>SUM(AA16:AA25)</f>
        <v>20216052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76495883</v>
      </c>
      <c r="D27" s="29">
        <f>+D14+D26</f>
        <v>0</v>
      </c>
      <c r="E27" s="30">
        <f t="shared" si="2"/>
        <v>179863759</v>
      </c>
      <c r="F27" s="31">
        <f t="shared" si="2"/>
        <v>151894713</v>
      </c>
      <c r="G27" s="31">
        <f t="shared" si="2"/>
        <v>118880759</v>
      </c>
      <c r="H27" s="31">
        <f t="shared" si="2"/>
        <v>802545</v>
      </c>
      <c r="I27" s="31">
        <f t="shared" si="2"/>
        <v>3948108</v>
      </c>
      <c r="J27" s="31">
        <f t="shared" si="2"/>
        <v>123631412</v>
      </c>
      <c r="K27" s="31">
        <f t="shared" si="2"/>
        <v>-3920016</v>
      </c>
      <c r="L27" s="31">
        <f t="shared" si="2"/>
        <v>-2784764</v>
      </c>
      <c r="M27" s="31">
        <f t="shared" si="2"/>
        <v>-2475016</v>
      </c>
      <c r="N27" s="31">
        <f t="shared" si="2"/>
        <v>-9179796</v>
      </c>
      <c r="O27" s="31">
        <f t="shared" si="2"/>
        <v>-2940095</v>
      </c>
      <c r="P27" s="31">
        <f t="shared" si="2"/>
        <v>171327</v>
      </c>
      <c r="Q27" s="31">
        <f t="shared" si="2"/>
        <v>-3229017</v>
      </c>
      <c r="R27" s="31">
        <f t="shared" si="2"/>
        <v>-5997785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108453831</v>
      </c>
      <c r="X27" s="31">
        <f t="shared" si="2"/>
        <v>160455226</v>
      </c>
      <c r="Y27" s="31">
        <f t="shared" si="2"/>
        <v>-52001395</v>
      </c>
      <c r="Z27" s="32">
        <f>+IF(X27&lt;&gt;0,+(Y27/X27)*100,0)</f>
        <v>-32.408663959626963</v>
      </c>
      <c r="AA27" s="33">
        <f>+AA14+AA26</f>
        <v>151894713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-184320</v>
      </c>
      <c r="D32" s="18"/>
      <c r="E32" s="19">
        <v>15626458</v>
      </c>
      <c r="F32" s="20">
        <v>15626458</v>
      </c>
      <c r="G32" s="20">
        <v>-186280</v>
      </c>
      <c r="H32" s="20">
        <v>-974</v>
      </c>
      <c r="I32" s="20">
        <v>-3828</v>
      </c>
      <c r="J32" s="20">
        <v>-191082</v>
      </c>
      <c r="K32" s="20">
        <v>-2104</v>
      </c>
      <c r="L32" s="20">
        <v>-1183</v>
      </c>
      <c r="M32" s="20"/>
      <c r="N32" s="20">
        <v>-3287</v>
      </c>
      <c r="O32" s="20">
        <v>-1409</v>
      </c>
      <c r="P32" s="20">
        <v>10116</v>
      </c>
      <c r="Q32" s="20">
        <v>-717</v>
      </c>
      <c r="R32" s="20">
        <v>7990</v>
      </c>
      <c r="S32" s="20"/>
      <c r="T32" s="20"/>
      <c r="U32" s="20"/>
      <c r="V32" s="20"/>
      <c r="W32" s="20">
        <v>-186379</v>
      </c>
      <c r="X32" s="20">
        <v>15626458</v>
      </c>
      <c r="Y32" s="20">
        <v>-15812837</v>
      </c>
      <c r="Z32" s="21">
        <v>-101.19271430544272</v>
      </c>
      <c r="AA32" s="22">
        <v>15626458</v>
      </c>
    </row>
    <row r="33" spans="1:27" x14ac:dyDescent="0.25">
      <c r="A33" s="23" t="s">
        <v>61</v>
      </c>
      <c r="B33" s="17" t="s">
        <v>33</v>
      </c>
      <c r="C33" s="18">
        <v>-1939085</v>
      </c>
      <c r="D33" s="18"/>
      <c r="E33" s="19">
        <v>200737656</v>
      </c>
      <c r="F33" s="20">
        <v>197637390</v>
      </c>
      <c r="G33" s="20">
        <v>-2563313</v>
      </c>
      <c r="H33" s="20">
        <v>57535</v>
      </c>
      <c r="I33" s="20">
        <v>-780604</v>
      </c>
      <c r="J33" s="20">
        <v>-3286382</v>
      </c>
      <c r="K33" s="20">
        <v>51774</v>
      </c>
      <c r="L33" s="20">
        <v>-1321833</v>
      </c>
      <c r="M33" s="20">
        <v>1388546</v>
      </c>
      <c r="N33" s="20">
        <v>118487</v>
      </c>
      <c r="O33" s="20">
        <v>-2853572</v>
      </c>
      <c r="P33" s="20">
        <v>3156732</v>
      </c>
      <c r="Q33" s="20">
        <v>-1632118</v>
      </c>
      <c r="R33" s="20">
        <v>-1328958</v>
      </c>
      <c r="S33" s="20"/>
      <c r="T33" s="20"/>
      <c r="U33" s="20"/>
      <c r="V33" s="20"/>
      <c r="W33" s="20">
        <v>-4496853</v>
      </c>
      <c r="X33" s="20">
        <v>199755101</v>
      </c>
      <c r="Y33" s="20">
        <v>-204251954</v>
      </c>
      <c r="Z33" s="21">
        <v>-102.251183062404</v>
      </c>
      <c r="AA33" s="22">
        <v>197637390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-4</v>
      </c>
      <c r="G34" s="20">
        <v>-276917</v>
      </c>
      <c r="H34" s="20">
        <v>554083</v>
      </c>
      <c r="I34" s="20">
        <v>-277167</v>
      </c>
      <c r="J34" s="20">
        <v>-1</v>
      </c>
      <c r="K34" s="20">
        <v>-277167</v>
      </c>
      <c r="L34" s="20">
        <v>1217833</v>
      </c>
      <c r="M34" s="20">
        <v>-276917</v>
      </c>
      <c r="N34" s="20">
        <v>663749</v>
      </c>
      <c r="O34" s="20">
        <v>-276917</v>
      </c>
      <c r="P34" s="20">
        <v>720083</v>
      </c>
      <c r="Q34" s="20">
        <v>-276166</v>
      </c>
      <c r="R34" s="20">
        <v>167000</v>
      </c>
      <c r="S34" s="20"/>
      <c r="T34" s="20"/>
      <c r="U34" s="20"/>
      <c r="V34" s="20"/>
      <c r="W34" s="20">
        <v>830748</v>
      </c>
      <c r="X34" s="20">
        <v>-2</v>
      </c>
      <c r="Y34" s="20">
        <v>830750</v>
      </c>
      <c r="Z34" s="21">
        <v>-41537500</v>
      </c>
      <c r="AA34" s="22">
        <v>-4</v>
      </c>
    </row>
    <row r="35" spans="1:27" x14ac:dyDescent="0.25">
      <c r="A35" s="23" t="s">
        <v>63</v>
      </c>
      <c r="B35" s="17" t="s">
        <v>33</v>
      </c>
      <c r="C35" s="18">
        <v>1582583</v>
      </c>
      <c r="D35" s="18"/>
      <c r="E35" s="19"/>
      <c r="F35" s="20"/>
      <c r="G35" s="20">
        <v>1582583</v>
      </c>
      <c r="H35" s="20"/>
      <c r="I35" s="20">
        <v>-13335</v>
      </c>
      <c r="J35" s="20">
        <v>1569248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1569248</v>
      </c>
      <c r="X35" s="20"/>
      <c r="Y35" s="20">
        <v>1569248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12211529</v>
      </c>
      <c r="D36" s="18"/>
      <c r="E36" s="19">
        <v>1974810</v>
      </c>
      <c r="F36" s="20">
        <v>1974810</v>
      </c>
      <c r="G36" s="20">
        <v>12372382</v>
      </c>
      <c r="H36" s="20">
        <v>146662</v>
      </c>
      <c r="I36" s="20">
        <v>161386</v>
      </c>
      <c r="J36" s="20">
        <v>12680430</v>
      </c>
      <c r="K36" s="20">
        <v>172484</v>
      </c>
      <c r="L36" s="20">
        <v>155261</v>
      </c>
      <c r="M36" s="20">
        <v>157104</v>
      </c>
      <c r="N36" s="20">
        <v>484849</v>
      </c>
      <c r="O36" s="20">
        <v>169341</v>
      </c>
      <c r="P36" s="20">
        <v>188817</v>
      </c>
      <c r="Q36" s="20">
        <v>193135</v>
      </c>
      <c r="R36" s="20">
        <v>551293</v>
      </c>
      <c r="S36" s="20"/>
      <c r="T36" s="20"/>
      <c r="U36" s="20"/>
      <c r="V36" s="20"/>
      <c r="W36" s="20">
        <v>13716572</v>
      </c>
      <c r="X36" s="20">
        <v>1481103</v>
      </c>
      <c r="Y36" s="20">
        <v>12235469</v>
      </c>
      <c r="Z36" s="21">
        <v>826.10520672768871</v>
      </c>
      <c r="AA36" s="22">
        <v>1974810</v>
      </c>
    </row>
    <row r="37" spans="1:27" x14ac:dyDescent="0.25">
      <c r="A37" s="23" t="s">
        <v>65</v>
      </c>
      <c r="B37" s="17" t="s">
        <v>33</v>
      </c>
      <c r="C37" s="18">
        <v>-318958</v>
      </c>
      <c r="D37" s="18"/>
      <c r="E37" s="19"/>
      <c r="F37" s="20"/>
      <c r="G37" s="20">
        <v>-507183</v>
      </c>
      <c r="H37" s="20">
        <v>-48547</v>
      </c>
      <c r="I37" s="20"/>
      <c r="J37" s="20">
        <v>-555730</v>
      </c>
      <c r="K37" s="20"/>
      <c r="L37" s="20"/>
      <c r="M37" s="20"/>
      <c r="N37" s="20"/>
      <c r="O37" s="20">
        <v>-100985</v>
      </c>
      <c r="P37" s="20"/>
      <c r="Q37" s="20"/>
      <c r="R37" s="20">
        <v>-100985</v>
      </c>
      <c r="S37" s="20"/>
      <c r="T37" s="20"/>
      <c r="U37" s="20"/>
      <c r="V37" s="20"/>
      <c r="W37" s="20">
        <v>-656715</v>
      </c>
      <c r="X37" s="20"/>
      <c r="Y37" s="20">
        <v>-656715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11351749</v>
      </c>
      <c r="D38" s="29">
        <f t="shared" ref="D38:Y38" si="3">SUM(D30:D37)</f>
        <v>0</v>
      </c>
      <c r="E38" s="30">
        <f t="shared" si="3"/>
        <v>218338924</v>
      </c>
      <c r="F38" s="31">
        <f t="shared" si="3"/>
        <v>215238654</v>
      </c>
      <c r="G38" s="31">
        <f t="shared" si="3"/>
        <v>10421272</v>
      </c>
      <c r="H38" s="31">
        <f t="shared" si="3"/>
        <v>708759</v>
      </c>
      <c r="I38" s="31">
        <f t="shared" si="3"/>
        <v>-913548</v>
      </c>
      <c r="J38" s="31">
        <f t="shared" si="3"/>
        <v>10216483</v>
      </c>
      <c r="K38" s="31">
        <f t="shared" si="3"/>
        <v>-55013</v>
      </c>
      <c r="L38" s="31">
        <f t="shared" si="3"/>
        <v>50078</v>
      </c>
      <c r="M38" s="31">
        <f t="shared" si="3"/>
        <v>1268733</v>
      </c>
      <c r="N38" s="31">
        <f t="shared" si="3"/>
        <v>1263798</v>
      </c>
      <c r="O38" s="31">
        <f t="shared" si="3"/>
        <v>-3063542</v>
      </c>
      <c r="P38" s="31">
        <f t="shared" si="3"/>
        <v>4075748</v>
      </c>
      <c r="Q38" s="31">
        <f t="shared" si="3"/>
        <v>-1715866</v>
      </c>
      <c r="R38" s="31">
        <f t="shared" si="3"/>
        <v>-703660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10776621</v>
      </c>
      <c r="X38" s="31">
        <f t="shared" si="3"/>
        <v>216862660</v>
      </c>
      <c r="Y38" s="31">
        <f t="shared" si="3"/>
        <v>-206086039</v>
      </c>
      <c r="Z38" s="32">
        <f>+IF(X38&lt;&gt;0,+(Y38/X38)*100,0)</f>
        <v>-95.030670102451026</v>
      </c>
      <c r="AA38" s="33">
        <f>SUM(AA30:AA37)</f>
        <v>215238654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29155774</v>
      </c>
      <c r="D41" s="18"/>
      <c r="E41" s="19">
        <v>19676786</v>
      </c>
      <c r="F41" s="20">
        <v>19676786</v>
      </c>
      <c r="G41" s="20">
        <v>29155774</v>
      </c>
      <c r="H41" s="20"/>
      <c r="I41" s="20"/>
      <c r="J41" s="20">
        <v>29155774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29155774</v>
      </c>
      <c r="X41" s="20">
        <v>19676786</v>
      </c>
      <c r="Y41" s="20">
        <v>9478988</v>
      </c>
      <c r="Z41" s="21">
        <v>48.173456783033572</v>
      </c>
      <c r="AA41" s="22">
        <v>19676786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29155774</v>
      </c>
      <c r="D44" s="29">
        <f t="shared" ref="D44:Y44" si="4">SUM(D40:D43)</f>
        <v>0</v>
      </c>
      <c r="E44" s="35">
        <f t="shared" si="4"/>
        <v>19676786</v>
      </c>
      <c r="F44" s="36">
        <f t="shared" si="4"/>
        <v>19676786</v>
      </c>
      <c r="G44" s="36">
        <f t="shared" si="4"/>
        <v>29155774</v>
      </c>
      <c r="H44" s="36">
        <f t="shared" si="4"/>
        <v>0</v>
      </c>
      <c r="I44" s="36">
        <f t="shared" si="4"/>
        <v>0</v>
      </c>
      <c r="J44" s="36">
        <f t="shared" si="4"/>
        <v>29155774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29155774</v>
      </c>
      <c r="X44" s="36">
        <f t="shared" si="4"/>
        <v>19676786</v>
      </c>
      <c r="Y44" s="36">
        <f t="shared" si="4"/>
        <v>9478988</v>
      </c>
      <c r="Z44" s="37">
        <f>+IF(X44&lt;&gt;0,+(Y44/X44)*100,0)</f>
        <v>48.173456783033572</v>
      </c>
      <c r="AA44" s="38">
        <f>SUM(AA40:AA43)</f>
        <v>19676786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40507523</v>
      </c>
      <c r="D45" s="29">
        <f>+D38+D44</f>
        <v>0</v>
      </c>
      <c r="E45" s="30">
        <f t="shared" si="5"/>
        <v>238015710</v>
      </c>
      <c r="F45" s="31">
        <f t="shared" si="5"/>
        <v>234915440</v>
      </c>
      <c r="G45" s="31">
        <f t="shared" si="5"/>
        <v>39577046</v>
      </c>
      <c r="H45" s="31">
        <f t="shared" si="5"/>
        <v>708759</v>
      </c>
      <c r="I45" s="31">
        <f t="shared" si="5"/>
        <v>-913548</v>
      </c>
      <c r="J45" s="31">
        <f t="shared" si="5"/>
        <v>39372257</v>
      </c>
      <c r="K45" s="31">
        <f t="shared" si="5"/>
        <v>-55013</v>
      </c>
      <c r="L45" s="31">
        <f t="shared" si="5"/>
        <v>50078</v>
      </c>
      <c r="M45" s="31">
        <f t="shared" si="5"/>
        <v>1268733</v>
      </c>
      <c r="N45" s="31">
        <f t="shared" si="5"/>
        <v>1263798</v>
      </c>
      <c r="O45" s="31">
        <f t="shared" si="5"/>
        <v>-3063542</v>
      </c>
      <c r="P45" s="31">
        <f t="shared" si="5"/>
        <v>4075748</v>
      </c>
      <c r="Q45" s="31">
        <f t="shared" si="5"/>
        <v>-1715866</v>
      </c>
      <c r="R45" s="31">
        <f t="shared" si="5"/>
        <v>-703660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39932395</v>
      </c>
      <c r="X45" s="31">
        <f t="shared" si="5"/>
        <v>236539446</v>
      </c>
      <c r="Y45" s="31">
        <f t="shared" si="5"/>
        <v>-196607051</v>
      </c>
      <c r="Z45" s="32">
        <f>+IF(X45&lt;&gt;0,+(Y45/X45)*100,0)</f>
        <v>-83.118082131637365</v>
      </c>
      <c r="AA45" s="33">
        <f>+AA38+AA44</f>
        <v>234915440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35988360</v>
      </c>
      <c r="D46" s="42">
        <f t="shared" si="6"/>
        <v>0</v>
      </c>
      <c r="E46" s="43">
        <f t="shared" si="6"/>
        <v>-58151951</v>
      </c>
      <c r="F46" s="44">
        <f t="shared" si="6"/>
        <v>-83020727</v>
      </c>
      <c r="G46" s="44">
        <f t="shared" si="6"/>
        <v>79303713</v>
      </c>
      <c r="H46" s="44">
        <f t="shared" si="6"/>
        <v>93786</v>
      </c>
      <c r="I46" s="44">
        <f t="shared" si="6"/>
        <v>4861656</v>
      </c>
      <c r="J46" s="44">
        <f t="shared" si="6"/>
        <v>84259155</v>
      </c>
      <c r="K46" s="44">
        <f t="shared" si="6"/>
        <v>-3865003</v>
      </c>
      <c r="L46" s="44">
        <f t="shared" si="6"/>
        <v>-2834842</v>
      </c>
      <c r="M46" s="44">
        <f t="shared" si="6"/>
        <v>-3743749</v>
      </c>
      <c r="N46" s="44">
        <f t="shared" si="6"/>
        <v>-10443594</v>
      </c>
      <c r="O46" s="44">
        <f t="shared" si="6"/>
        <v>123447</v>
      </c>
      <c r="P46" s="44">
        <f t="shared" si="6"/>
        <v>-3904421</v>
      </c>
      <c r="Q46" s="44">
        <f t="shared" si="6"/>
        <v>-1513151</v>
      </c>
      <c r="R46" s="44">
        <f t="shared" si="6"/>
        <v>-5294125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68521436</v>
      </c>
      <c r="X46" s="44">
        <f t="shared" si="6"/>
        <v>-76084220</v>
      </c>
      <c r="Y46" s="44">
        <f t="shared" si="6"/>
        <v>144605656</v>
      </c>
      <c r="Z46" s="45">
        <f>+IF(X46&lt;&gt;0,+(Y46/X46)*100,0)</f>
        <v>-190.05998352877901</v>
      </c>
      <c r="AA46" s="46">
        <f>+AA27-AA45</f>
        <v>-83020727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-33859646</v>
      </c>
      <c r="D48" s="18"/>
      <c r="E48" s="19">
        <v>-18916608</v>
      </c>
      <c r="F48" s="20">
        <v>-23206418</v>
      </c>
      <c r="G48" s="20">
        <v>-21205638</v>
      </c>
      <c r="H48" s="20">
        <v>-13504196</v>
      </c>
      <c r="I48" s="20">
        <v>2824547</v>
      </c>
      <c r="J48" s="20">
        <v>-31885287</v>
      </c>
      <c r="K48" s="20">
        <v>-5298242</v>
      </c>
      <c r="L48" s="20">
        <v>-557918</v>
      </c>
      <c r="M48" s="20">
        <v>-3840404</v>
      </c>
      <c r="N48" s="20">
        <v>-9696564</v>
      </c>
      <c r="O48" s="20">
        <v>-1931696</v>
      </c>
      <c r="P48" s="20">
        <v>2369193</v>
      </c>
      <c r="Q48" s="20">
        <v>226392</v>
      </c>
      <c r="R48" s="20">
        <v>663889</v>
      </c>
      <c r="S48" s="20"/>
      <c r="T48" s="20"/>
      <c r="U48" s="20"/>
      <c r="V48" s="20"/>
      <c r="W48" s="20">
        <v>-40917962</v>
      </c>
      <c r="X48" s="20">
        <v>-16269911</v>
      </c>
      <c r="Y48" s="20">
        <v>-24648051</v>
      </c>
      <c r="Z48" s="47">
        <v>151.49468856959328</v>
      </c>
      <c r="AA48" s="22">
        <v>-23206418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-33859646</v>
      </c>
      <c r="D51" s="50">
        <f t="shared" ref="D51:Y51" si="7">SUM(D48:D50)</f>
        <v>0</v>
      </c>
      <c r="E51" s="51">
        <f t="shared" si="7"/>
        <v>-18916608</v>
      </c>
      <c r="F51" s="52">
        <f t="shared" si="7"/>
        <v>-23206418</v>
      </c>
      <c r="G51" s="52">
        <f t="shared" si="7"/>
        <v>-21205638</v>
      </c>
      <c r="H51" s="52">
        <f t="shared" si="7"/>
        <v>-13504196</v>
      </c>
      <c r="I51" s="52">
        <f t="shared" si="7"/>
        <v>2824547</v>
      </c>
      <c r="J51" s="52">
        <f t="shared" si="7"/>
        <v>-31885287</v>
      </c>
      <c r="K51" s="52">
        <f t="shared" si="7"/>
        <v>-5298242</v>
      </c>
      <c r="L51" s="52">
        <f t="shared" si="7"/>
        <v>-557918</v>
      </c>
      <c r="M51" s="52">
        <f t="shared" si="7"/>
        <v>-3840404</v>
      </c>
      <c r="N51" s="52">
        <f t="shared" si="7"/>
        <v>-9696564</v>
      </c>
      <c r="O51" s="52">
        <f t="shared" si="7"/>
        <v>-1931696</v>
      </c>
      <c r="P51" s="52">
        <f t="shared" si="7"/>
        <v>2369193</v>
      </c>
      <c r="Q51" s="52">
        <f t="shared" si="7"/>
        <v>226392</v>
      </c>
      <c r="R51" s="52">
        <f t="shared" si="7"/>
        <v>663889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-40917962</v>
      </c>
      <c r="X51" s="52">
        <f t="shared" si="7"/>
        <v>-16269911</v>
      </c>
      <c r="Y51" s="52">
        <f t="shared" si="7"/>
        <v>-24648051</v>
      </c>
      <c r="Z51" s="53">
        <f>+IF(X51&lt;&gt;0,+(Y51/X51)*100,0)</f>
        <v>151.49468856959328</v>
      </c>
      <c r="AA51" s="54">
        <f>SUM(AA48:AA50)</f>
        <v>-23206418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-80070774</v>
      </c>
      <c r="D6" s="18"/>
      <c r="E6" s="19">
        <v>-15381154</v>
      </c>
      <c r="F6" s="20">
        <v>-14948262</v>
      </c>
      <c r="G6" s="20">
        <v>-80176556</v>
      </c>
      <c r="H6" s="20">
        <v>213789</v>
      </c>
      <c r="I6" s="20">
        <v>213845</v>
      </c>
      <c r="J6" s="20">
        <v>-79748922</v>
      </c>
      <c r="K6" s="20">
        <v>-42938</v>
      </c>
      <c r="L6" s="20">
        <v>163635</v>
      </c>
      <c r="M6" s="20">
        <v>228423</v>
      </c>
      <c r="N6" s="20">
        <v>349120</v>
      </c>
      <c r="O6" s="20">
        <v>177567</v>
      </c>
      <c r="P6" s="20">
        <v>199004</v>
      </c>
      <c r="Q6" s="20">
        <v>-1126216</v>
      </c>
      <c r="R6" s="20">
        <v>-749645</v>
      </c>
      <c r="S6" s="20"/>
      <c r="T6" s="20"/>
      <c r="U6" s="20"/>
      <c r="V6" s="20"/>
      <c r="W6" s="20">
        <v>-80149447</v>
      </c>
      <c r="X6" s="20">
        <v>-11427644</v>
      </c>
      <c r="Y6" s="20">
        <v>-68721803</v>
      </c>
      <c r="Z6" s="21">
        <v>601.36457698542233</v>
      </c>
      <c r="AA6" s="22">
        <v>-14948262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25368535</v>
      </c>
      <c r="D8" s="18"/>
      <c r="E8" s="19">
        <v>7855485</v>
      </c>
      <c r="F8" s="20">
        <v>7855485</v>
      </c>
      <c r="G8" s="20">
        <v>19400281</v>
      </c>
      <c r="H8" s="20">
        <v>-824436</v>
      </c>
      <c r="I8" s="20">
        <v>545474</v>
      </c>
      <c r="J8" s="20">
        <v>19121319</v>
      </c>
      <c r="K8" s="20">
        <v>528755</v>
      </c>
      <c r="L8" s="20">
        <v>578517</v>
      </c>
      <c r="M8" s="20">
        <v>509662</v>
      </c>
      <c r="N8" s="20">
        <v>1616934</v>
      </c>
      <c r="O8" s="20">
        <v>606064</v>
      </c>
      <c r="P8" s="20">
        <v>580293</v>
      </c>
      <c r="Q8" s="20">
        <v>567056</v>
      </c>
      <c r="R8" s="20">
        <v>1753413</v>
      </c>
      <c r="S8" s="20"/>
      <c r="T8" s="20"/>
      <c r="U8" s="20"/>
      <c r="V8" s="20"/>
      <c r="W8" s="20">
        <v>22491666</v>
      </c>
      <c r="X8" s="20">
        <v>6259958</v>
      </c>
      <c r="Y8" s="20">
        <v>16231708</v>
      </c>
      <c r="Z8" s="21">
        <v>259.29419973744234</v>
      </c>
      <c r="AA8" s="22">
        <v>7855485</v>
      </c>
    </row>
    <row r="9" spans="1:27" x14ac:dyDescent="0.25">
      <c r="A9" s="23" t="s">
        <v>38</v>
      </c>
      <c r="B9" s="17" t="s">
        <v>33</v>
      </c>
      <c r="C9" s="18">
        <v>343123</v>
      </c>
      <c r="D9" s="18"/>
      <c r="E9" s="19"/>
      <c r="F9" s="20"/>
      <c r="G9" s="20">
        <v>376834</v>
      </c>
      <c r="H9" s="20">
        <v>27001</v>
      </c>
      <c r="I9" s="20">
        <v>30557</v>
      </c>
      <c r="J9" s="20">
        <v>434392</v>
      </c>
      <c r="K9" s="20">
        <v>29961</v>
      </c>
      <c r="L9" s="20">
        <v>30751</v>
      </c>
      <c r="M9" s="20">
        <v>34368</v>
      </c>
      <c r="N9" s="20">
        <v>95080</v>
      </c>
      <c r="O9" s="20">
        <v>29190</v>
      </c>
      <c r="P9" s="20">
        <v>32642</v>
      </c>
      <c r="Q9" s="20">
        <v>33228</v>
      </c>
      <c r="R9" s="20">
        <v>95060</v>
      </c>
      <c r="S9" s="20"/>
      <c r="T9" s="20"/>
      <c r="U9" s="20"/>
      <c r="V9" s="20"/>
      <c r="W9" s="20">
        <v>624532</v>
      </c>
      <c r="X9" s="20"/>
      <c r="Y9" s="20">
        <v>624532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-4921566</v>
      </c>
      <c r="D11" s="18"/>
      <c r="E11" s="19"/>
      <c r="F11" s="20"/>
      <c r="G11" s="20">
        <v>-4938935</v>
      </c>
      <c r="H11" s="20">
        <v>-40785</v>
      </c>
      <c r="I11" s="20">
        <v>-371485</v>
      </c>
      <c r="J11" s="20">
        <v>-5351205</v>
      </c>
      <c r="K11" s="20">
        <v>-200000</v>
      </c>
      <c r="L11" s="20"/>
      <c r="M11" s="20"/>
      <c r="N11" s="20">
        <v>-200000</v>
      </c>
      <c r="O11" s="20">
        <v>-25191</v>
      </c>
      <c r="P11" s="20"/>
      <c r="Q11" s="20">
        <v>-425390</v>
      </c>
      <c r="R11" s="20">
        <v>-450581</v>
      </c>
      <c r="S11" s="20"/>
      <c r="T11" s="20"/>
      <c r="U11" s="20"/>
      <c r="V11" s="20"/>
      <c r="W11" s="20">
        <v>-6001786</v>
      </c>
      <c r="X11" s="20"/>
      <c r="Y11" s="20">
        <v>-6001786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10220438</v>
      </c>
      <c r="D12" s="18"/>
      <c r="E12" s="19"/>
      <c r="F12" s="20"/>
      <c r="G12" s="24">
        <v>10257842</v>
      </c>
      <c r="H12" s="24"/>
      <c r="I12" s="24"/>
      <c r="J12" s="20">
        <v>10257842</v>
      </c>
      <c r="K12" s="24">
        <v>33567</v>
      </c>
      <c r="L12" s="24">
        <v>278</v>
      </c>
      <c r="M12" s="20"/>
      <c r="N12" s="24">
        <v>33845</v>
      </c>
      <c r="O12" s="24"/>
      <c r="P12" s="24">
        <v>115</v>
      </c>
      <c r="Q12" s="20">
        <v>175129</v>
      </c>
      <c r="R12" s="24">
        <v>175244</v>
      </c>
      <c r="S12" s="24"/>
      <c r="T12" s="20"/>
      <c r="U12" s="24"/>
      <c r="V12" s="24"/>
      <c r="W12" s="24">
        <v>10466931</v>
      </c>
      <c r="X12" s="20"/>
      <c r="Y12" s="24">
        <v>10466931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-3773</v>
      </c>
      <c r="D13" s="18"/>
      <c r="E13" s="19"/>
      <c r="F13" s="20"/>
      <c r="G13" s="20">
        <v>-3773</v>
      </c>
      <c r="H13" s="20"/>
      <c r="I13" s="20"/>
      <c r="J13" s="20">
        <v>-3773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-3773</v>
      </c>
      <c r="X13" s="20"/>
      <c r="Y13" s="20">
        <v>-3773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-49064017</v>
      </c>
      <c r="D14" s="29">
        <f>SUM(D6:D13)</f>
        <v>0</v>
      </c>
      <c r="E14" s="30">
        <f t="shared" si="0"/>
        <v>-7525669</v>
      </c>
      <c r="F14" s="31">
        <f t="shared" si="0"/>
        <v>-7092777</v>
      </c>
      <c r="G14" s="31">
        <f t="shared" si="0"/>
        <v>-55084307</v>
      </c>
      <c r="H14" s="31">
        <f t="shared" si="0"/>
        <v>-624431</v>
      </c>
      <c r="I14" s="31">
        <f t="shared" si="0"/>
        <v>418391</v>
      </c>
      <c r="J14" s="31">
        <f t="shared" si="0"/>
        <v>-55290347</v>
      </c>
      <c r="K14" s="31">
        <f t="shared" si="0"/>
        <v>349345</v>
      </c>
      <c r="L14" s="31">
        <f t="shared" si="0"/>
        <v>773181</v>
      </c>
      <c r="M14" s="31">
        <f t="shared" si="0"/>
        <v>772453</v>
      </c>
      <c r="N14" s="31">
        <f t="shared" si="0"/>
        <v>1894979</v>
      </c>
      <c r="O14" s="31">
        <f t="shared" si="0"/>
        <v>787630</v>
      </c>
      <c r="P14" s="31">
        <f t="shared" si="0"/>
        <v>812054</v>
      </c>
      <c r="Q14" s="31">
        <f t="shared" si="0"/>
        <v>-776193</v>
      </c>
      <c r="R14" s="31">
        <f t="shared" si="0"/>
        <v>823491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-52571877</v>
      </c>
      <c r="X14" s="31">
        <f t="shared" si="0"/>
        <v>-5167686</v>
      </c>
      <c r="Y14" s="31">
        <f t="shared" si="0"/>
        <v>-47404191</v>
      </c>
      <c r="Z14" s="32">
        <f>+IF(X14&lt;&gt;0,+(Y14/X14)*100,0)</f>
        <v>917.31949270911582</v>
      </c>
      <c r="AA14" s="33">
        <f>SUM(AA6:AA13)</f>
        <v>-7092777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13287897</v>
      </c>
      <c r="D18" s="18"/>
      <c r="E18" s="19">
        <v>1000000</v>
      </c>
      <c r="F18" s="20">
        <v>1000000</v>
      </c>
      <c r="G18" s="24">
        <v>13287897</v>
      </c>
      <c r="H18" s="24"/>
      <c r="I18" s="24"/>
      <c r="J18" s="20">
        <v>13287897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13287897</v>
      </c>
      <c r="X18" s="20">
        <v>749997</v>
      </c>
      <c r="Y18" s="24">
        <v>12537900</v>
      </c>
      <c r="Z18" s="25">
        <v>1671.7266869067475</v>
      </c>
      <c r="AA18" s="26">
        <v>1000000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13287897</v>
      </c>
      <c r="D26" s="29">
        <f t="shared" ref="D26:Y26" si="1">SUM(D16:D25)</f>
        <v>0</v>
      </c>
      <c r="E26" s="35">
        <f t="shared" si="1"/>
        <v>1000000</v>
      </c>
      <c r="F26" s="36">
        <f t="shared" si="1"/>
        <v>1000000</v>
      </c>
      <c r="G26" s="36">
        <f t="shared" si="1"/>
        <v>13287897</v>
      </c>
      <c r="H26" s="36">
        <f t="shared" si="1"/>
        <v>0</v>
      </c>
      <c r="I26" s="36">
        <f t="shared" si="1"/>
        <v>0</v>
      </c>
      <c r="J26" s="36">
        <f t="shared" si="1"/>
        <v>13287897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13287897</v>
      </c>
      <c r="X26" s="36">
        <f t="shared" si="1"/>
        <v>749997</v>
      </c>
      <c r="Y26" s="36">
        <f t="shared" si="1"/>
        <v>12537900</v>
      </c>
      <c r="Z26" s="37">
        <f>+IF(X26&lt;&gt;0,+(Y26/X26)*100,0)</f>
        <v>1671.7266869067475</v>
      </c>
      <c r="AA26" s="38">
        <f>SUM(AA16:AA25)</f>
        <v>1000000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-35776120</v>
      </c>
      <c r="D27" s="29">
        <f>+D14+D26</f>
        <v>0</v>
      </c>
      <c r="E27" s="30">
        <f t="shared" si="2"/>
        <v>-6525669</v>
      </c>
      <c r="F27" s="31">
        <f t="shared" si="2"/>
        <v>-6092777</v>
      </c>
      <c r="G27" s="31">
        <f t="shared" si="2"/>
        <v>-41796410</v>
      </c>
      <c r="H27" s="31">
        <f t="shared" si="2"/>
        <v>-624431</v>
      </c>
      <c r="I27" s="31">
        <f t="shared" si="2"/>
        <v>418391</v>
      </c>
      <c r="J27" s="31">
        <f t="shared" si="2"/>
        <v>-42002450</v>
      </c>
      <c r="K27" s="31">
        <f t="shared" si="2"/>
        <v>349345</v>
      </c>
      <c r="L27" s="31">
        <f t="shared" si="2"/>
        <v>773181</v>
      </c>
      <c r="M27" s="31">
        <f t="shared" si="2"/>
        <v>772453</v>
      </c>
      <c r="N27" s="31">
        <f t="shared" si="2"/>
        <v>1894979</v>
      </c>
      <c r="O27" s="31">
        <f t="shared" si="2"/>
        <v>787630</v>
      </c>
      <c r="P27" s="31">
        <f t="shared" si="2"/>
        <v>812054</v>
      </c>
      <c r="Q27" s="31">
        <f t="shared" si="2"/>
        <v>-776193</v>
      </c>
      <c r="R27" s="31">
        <f t="shared" si="2"/>
        <v>823491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-39283980</v>
      </c>
      <c r="X27" s="31">
        <f t="shared" si="2"/>
        <v>-4417689</v>
      </c>
      <c r="Y27" s="31">
        <f t="shared" si="2"/>
        <v>-34866291</v>
      </c>
      <c r="Z27" s="32">
        <f>+IF(X27&lt;&gt;0,+(Y27/X27)*100,0)</f>
        <v>789.24276923975413</v>
      </c>
      <c r="AA27" s="33">
        <f>+AA14+AA26</f>
        <v>-6092777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591617</v>
      </c>
      <c r="D33" s="18"/>
      <c r="E33" s="19">
        <v>-1096469</v>
      </c>
      <c r="F33" s="20">
        <v>-1096469</v>
      </c>
      <c r="G33" s="20">
        <v>381035</v>
      </c>
      <c r="H33" s="20">
        <v>30591</v>
      </c>
      <c r="I33" s="20">
        <v>52655</v>
      </c>
      <c r="J33" s="20">
        <v>464281</v>
      </c>
      <c r="K33" s="20">
        <v>50926</v>
      </c>
      <c r="L33" s="20">
        <v>56725</v>
      </c>
      <c r="M33" s="20">
        <v>52287</v>
      </c>
      <c r="N33" s="20">
        <v>159938</v>
      </c>
      <c r="O33" s="20">
        <v>61555</v>
      </c>
      <c r="P33" s="20">
        <v>50646</v>
      </c>
      <c r="Q33" s="20">
        <v>54142</v>
      </c>
      <c r="R33" s="20">
        <v>166343</v>
      </c>
      <c r="S33" s="20"/>
      <c r="T33" s="20"/>
      <c r="U33" s="20"/>
      <c r="V33" s="20"/>
      <c r="W33" s="20">
        <v>790562</v>
      </c>
      <c r="X33" s="20">
        <v>-822348</v>
      </c>
      <c r="Y33" s="20">
        <v>1612910</v>
      </c>
      <c r="Z33" s="21">
        <v>-196.13472641752639</v>
      </c>
      <c r="AA33" s="22">
        <v>-1096469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934316</v>
      </c>
      <c r="D36" s="18"/>
      <c r="E36" s="19">
        <v>1920808</v>
      </c>
      <c r="F36" s="20">
        <v>1920808</v>
      </c>
      <c r="G36" s="20">
        <v>957948</v>
      </c>
      <c r="H36" s="20">
        <v>29725</v>
      </c>
      <c r="I36" s="20">
        <v>27279</v>
      </c>
      <c r="J36" s="20">
        <v>1014952</v>
      </c>
      <c r="K36" s="20">
        <v>27445</v>
      </c>
      <c r="L36" s="20">
        <v>23291</v>
      </c>
      <c r="M36" s="20">
        <v>27718</v>
      </c>
      <c r="N36" s="20">
        <v>78454</v>
      </c>
      <c r="O36" s="20">
        <v>22460</v>
      </c>
      <c r="P36" s="20">
        <v>25419</v>
      </c>
      <c r="Q36" s="20">
        <v>25877</v>
      </c>
      <c r="R36" s="20">
        <v>73756</v>
      </c>
      <c r="S36" s="20"/>
      <c r="T36" s="20"/>
      <c r="U36" s="20"/>
      <c r="V36" s="20"/>
      <c r="W36" s="20">
        <v>1167162</v>
      </c>
      <c r="X36" s="20">
        <v>1440603</v>
      </c>
      <c r="Y36" s="20">
        <v>-273441</v>
      </c>
      <c r="Z36" s="21">
        <v>-18.981010035381018</v>
      </c>
      <c r="AA36" s="22">
        <v>1920808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1525933</v>
      </c>
      <c r="D38" s="29">
        <f t="shared" ref="D38:Y38" si="3">SUM(D30:D37)</f>
        <v>0</v>
      </c>
      <c r="E38" s="30">
        <f t="shared" si="3"/>
        <v>824339</v>
      </c>
      <c r="F38" s="31">
        <f t="shared" si="3"/>
        <v>824339</v>
      </c>
      <c r="G38" s="31">
        <f t="shared" si="3"/>
        <v>1338983</v>
      </c>
      <c r="H38" s="31">
        <f t="shared" si="3"/>
        <v>60316</v>
      </c>
      <c r="I38" s="31">
        <f t="shared" si="3"/>
        <v>79934</v>
      </c>
      <c r="J38" s="31">
        <f t="shared" si="3"/>
        <v>1479233</v>
      </c>
      <c r="K38" s="31">
        <f t="shared" si="3"/>
        <v>78371</v>
      </c>
      <c r="L38" s="31">
        <f t="shared" si="3"/>
        <v>80016</v>
      </c>
      <c r="M38" s="31">
        <f t="shared" si="3"/>
        <v>80005</v>
      </c>
      <c r="N38" s="31">
        <f t="shared" si="3"/>
        <v>238392</v>
      </c>
      <c r="O38" s="31">
        <f t="shared" si="3"/>
        <v>84015</v>
      </c>
      <c r="P38" s="31">
        <f t="shared" si="3"/>
        <v>76065</v>
      </c>
      <c r="Q38" s="31">
        <f t="shared" si="3"/>
        <v>80019</v>
      </c>
      <c r="R38" s="31">
        <f t="shared" si="3"/>
        <v>240099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1957724</v>
      </c>
      <c r="X38" s="31">
        <f t="shared" si="3"/>
        <v>618255</v>
      </c>
      <c r="Y38" s="31">
        <f t="shared" si="3"/>
        <v>1339469</v>
      </c>
      <c r="Z38" s="32">
        <f>+IF(X38&lt;&gt;0,+(Y38/X38)*100,0)</f>
        <v>216.65316091256847</v>
      </c>
      <c r="AA38" s="33">
        <f>SUM(AA30:AA37)</f>
        <v>824339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1525933</v>
      </c>
      <c r="D45" s="29">
        <f>+D38+D44</f>
        <v>0</v>
      </c>
      <c r="E45" s="30">
        <f t="shared" si="5"/>
        <v>824339</v>
      </c>
      <c r="F45" s="31">
        <f t="shared" si="5"/>
        <v>824339</v>
      </c>
      <c r="G45" s="31">
        <f t="shared" si="5"/>
        <v>1338983</v>
      </c>
      <c r="H45" s="31">
        <f t="shared" si="5"/>
        <v>60316</v>
      </c>
      <c r="I45" s="31">
        <f t="shared" si="5"/>
        <v>79934</v>
      </c>
      <c r="J45" s="31">
        <f t="shared" si="5"/>
        <v>1479233</v>
      </c>
      <c r="K45" s="31">
        <f t="shared" si="5"/>
        <v>78371</v>
      </c>
      <c r="L45" s="31">
        <f t="shared" si="5"/>
        <v>80016</v>
      </c>
      <c r="M45" s="31">
        <f t="shared" si="5"/>
        <v>80005</v>
      </c>
      <c r="N45" s="31">
        <f t="shared" si="5"/>
        <v>238392</v>
      </c>
      <c r="O45" s="31">
        <f t="shared" si="5"/>
        <v>84015</v>
      </c>
      <c r="P45" s="31">
        <f t="shared" si="5"/>
        <v>76065</v>
      </c>
      <c r="Q45" s="31">
        <f t="shared" si="5"/>
        <v>80019</v>
      </c>
      <c r="R45" s="31">
        <f t="shared" si="5"/>
        <v>240099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1957724</v>
      </c>
      <c r="X45" s="31">
        <f t="shared" si="5"/>
        <v>618255</v>
      </c>
      <c r="Y45" s="31">
        <f t="shared" si="5"/>
        <v>1339469</v>
      </c>
      <c r="Z45" s="32">
        <f>+IF(X45&lt;&gt;0,+(Y45/X45)*100,0)</f>
        <v>216.65316091256847</v>
      </c>
      <c r="AA45" s="33">
        <f>+AA38+AA44</f>
        <v>824339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-37302053</v>
      </c>
      <c r="D46" s="42">
        <f t="shared" si="6"/>
        <v>0</v>
      </c>
      <c r="E46" s="43">
        <f t="shared" si="6"/>
        <v>-7350008</v>
      </c>
      <c r="F46" s="44">
        <f t="shared" si="6"/>
        <v>-6917116</v>
      </c>
      <c r="G46" s="44">
        <f t="shared" si="6"/>
        <v>-43135393</v>
      </c>
      <c r="H46" s="44">
        <f t="shared" si="6"/>
        <v>-684747</v>
      </c>
      <c r="I46" s="44">
        <f t="shared" si="6"/>
        <v>338457</v>
      </c>
      <c r="J46" s="44">
        <f t="shared" si="6"/>
        <v>-43481683</v>
      </c>
      <c r="K46" s="44">
        <f t="shared" si="6"/>
        <v>270974</v>
      </c>
      <c r="L46" s="44">
        <f t="shared" si="6"/>
        <v>693165</v>
      </c>
      <c r="M46" s="44">
        <f t="shared" si="6"/>
        <v>692448</v>
      </c>
      <c r="N46" s="44">
        <f t="shared" si="6"/>
        <v>1656587</v>
      </c>
      <c r="O46" s="44">
        <f t="shared" si="6"/>
        <v>703615</v>
      </c>
      <c r="P46" s="44">
        <f t="shared" si="6"/>
        <v>735989</v>
      </c>
      <c r="Q46" s="44">
        <f t="shared" si="6"/>
        <v>-856212</v>
      </c>
      <c r="R46" s="44">
        <f t="shared" si="6"/>
        <v>583392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-41241704</v>
      </c>
      <c r="X46" s="44">
        <f t="shared" si="6"/>
        <v>-5035944</v>
      </c>
      <c r="Y46" s="44">
        <f t="shared" si="6"/>
        <v>-36205760</v>
      </c>
      <c r="Z46" s="45">
        <f>+IF(X46&lt;&gt;0,+(Y46/X46)*100,0)</f>
        <v>718.94683499260509</v>
      </c>
      <c r="AA46" s="46">
        <f>+AA27-AA45</f>
        <v>-6917116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-43922750</v>
      </c>
      <c r="D48" s="18"/>
      <c r="E48" s="19">
        <v>-8823358</v>
      </c>
      <c r="F48" s="20">
        <v>-8390466</v>
      </c>
      <c r="G48" s="20">
        <v>-45457002</v>
      </c>
      <c r="H48" s="20">
        <v>-349562</v>
      </c>
      <c r="I48" s="20">
        <v>313344</v>
      </c>
      <c r="J48" s="20">
        <v>-45493220</v>
      </c>
      <c r="K48" s="20">
        <v>-782621</v>
      </c>
      <c r="L48" s="20">
        <v>-344411</v>
      </c>
      <c r="M48" s="20">
        <v>-417879</v>
      </c>
      <c r="N48" s="20">
        <v>-1544911</v>
      </c>
      <c r="O48" s="20">
        <v>-367608</v>
      </c>
      <c r="P48" s="20">
        <v>-481901</v>
      </c>
      <c r="Q48" s="20">
        <v>-2105149</v>
      </c>
      <c r="R48" s="20">
        <v>-2954658</v>
      </c>
      <c r="S48" s="20"/>
      <c r="T48" s="20"/>
      <c r="U48" s="20"/>
      <c r="V48" s="20"/>
      <c r="W48" s="20">
        <v>-49992789</v>
      </c>
      <c r="X48" s="20">
        <v>-6509306</v>
      </c>
      <c r="Y48" s="20">
        <v>-43483483</v>
      </c>
      <c r="Z48" s="47">
        <v>668.02026206787639</v>
      </c>
      <c r="AA48" s="22">
        <v>-8390466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-43922750</v>
      </c>
      <c r="D51" s="50">
        <f t="shared" ref="D51:Y51" si="7">SUM(D48:D50)</f>
        <v>0</v>
      </c>
      <c r="E51" s="51">
        <f t="shared" si="7"/>
        <v>-8823358</v>
      </c>
      <c r="F51" s="52">
        <f t="shared" si="7"/>
        <v>-8390466</v>
      </c>
      <c r="G51" s="52">
        <f t="shared" si="7"/>
        <v>-45457002</v>
      </c>
      <c r="H51" s="52">
        <f t="shared" si="7"/>
        <v>-349562</v>
      </c>
      <c r="I51" s="52">
        <f t="shared" si="7"/>
        <v>313344</v>
      </c>
      <c r="J51" s="52">
        <f t="shared" si="7"/>
        <v>-45493220</v>
      </c>
      <c r="K51" s="52">
        <f t="shared" si="7"/>
        <v>-782621</v>
      </c>
      <c r="L51" s="52">
        <f t="shared" si="7"/>
        <v>-344411</v>
      </c>
      <c r="M51" s="52">
        <f t="shared" si="7"/>
        <v>-417879</v>
      </c>
      <c r="N51" s="52">
        <f t="shared" si="7"/>
        <v>-1544911</v>
      </c>
      <c r="O51" s="52">
        <f t="shared" si="7"/>
        <v>-367608</v>
      </c>
      <c r="P51" s="52">
        <f t="shared" si="7"/>
        <v>-481901</v>
      </c>
      <c r="Q51" s="52">
        <f t="shared" si="7"/>
        <v>-2105149</v>
      </c>
      <c r="R51" s="52">
        <f t="shared" si="7"/>
        <v>-2954658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-49992789</v>
      </c>
      <c r="X51" s="52">
        <f t="shared" si="7"/>
        <v>-6509306</v>
      </c>
      <c r="Y51" s="52">
        <f t="shared" si="7"/>
        <v>-43483483</v>
      </c>
      <c r="Z51" s="53">
        <f>+IF(X51&lt;&gt;0,+(Y51/X51)*100,0)</f>
        <v>668.02026206787639</v>
      </c>
      <c r="AA51" s="54">
        <f>SUM(AA48:AA50)</f>
        <v>-8390466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-16700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-6680</v>
      </c>
      <c r="Y6" s="20">
        <v>6680</v>
      </c>
      <c r="Z6" s="21">
        <v>-100</v>
      </c>
      <c r="AA6" s="22">
        <v>-16700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111890</v>
      </c>
      <c r="F8" s="20">
        <v>111890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83916</v>
      </c>
      <c r="Y8" s="20">
        <v>-83916</v>
      </c>
      <c r="Z8" s="21">
        <v>-100</v>
      </c>
      <c r="AA8" s="22">
        <v>111890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111890</v>
      </c>
      <c r="F14" s="31">
        <f t="shared" si="0"/>
        <v>95190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77236</v>
      </c>
      <c r="Y14" s="31">
        <f t="shared" si="0"/>
        <v>-77236</v>
      </c>
      <c r="Z14" s="32">
        <f>+IF(X14&lt;&gt;0,+(Y14/X14)*100,0)</f>
        <v>-100</v>
      </c>
      <c r="AA14" s="33">
        <f>SUM(AA6:AA13)</f>
        <v>95190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111890</v>
      </c>
      <c r="F27" s="31">
        <f t="shared" si="2"/>
        <v>95190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77236</v>
      </c>
      <c r="Y27" s="31">
        <f t="shared" si="2"/>
        <v>-77236</v>
      </c>
      <c r="Z27" s="32">
        <f>+IF(X27&lt;&gt;0,+(Y27/X27)*100,0)</f>
        <v>-100</v>
      </c>
      <c r="AA27" s="33">
        <f>+AA14+AA26</f>
        <v>95190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95188</v>
      </c>
      <c r="F36" s="20">
        <v>95188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71388</v>
      </c>
      <c r="Y36" s="20">
        <v>-71388</v>
      </c>
      <c r="Z36" s="21">
        <v>-100</v>
      </c>
      <c r="AA36" s="22">
        <v>95188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95188</v>
      </c>
      <c r="F38" s="31">
        <f t="shared" si="3"/>
        <v>95188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71388</v>
      </c>
      <c r="Y38" s="31">
        <f t="shared" si="3"/>
        <v>-71388</v>
      </c>
      <c r="Z38" s="32">
        <f>+IF(X38&lt;&gt;0,+(Y38/X38)*100,0)</f>
        <v>-100</v>
      </c>
      <c r="AA38" s="33">
        <f>SUM(AA30:AA37)</f>
        <v>95188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95188</v>
      </c>
      <c r="F45" s="31">
        <f t="shared" si="5"/>
        <v>95188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71388</v>
      </c>
      <c r="Y45" s="31">
        <f t="shared" si="5"/>
        <v>-71388</v>
      </c>
      <c r="Z45" s="32">
        <f>+IF(X45&lt;&gt;0,+(Y45/X45)*100,0)</f>
        <v>-100</v>
      </c>
      <c r="AA45" s="33">
        <f>+AA38+AA44</f>
        <v>95188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16702</v>
      </c>
      <c r="F46" s="44">
        <f t="shared" si="6"/>
        <v>2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5848</v>
      </c>
      <c r="Y46" s="44">
        <f t="shared" si="6"/>
        <v>-5848</v>
      </c>
      <c r="Z46" s="45">
        <f>+IF(X46&lt;&gt;0,+(Y46/X46)*100,0)</f>
        <v>-100</v>
      </c>
      <c r="AA46" s="46">
        <f>+AA27-AA45</f>
        <v>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16702</v>
      </c>
      <c r="F48" s="20">
        <v>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5848</v>
      </c>
      <c r="Y48" s="20">
        <v>-5848</v>
      </c>
      <c r="Z48" s="47">
        <v>-100</v>
      </c>
      <c r="AA48" s="22">
        <v>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16702</v>
      </c>
      <c r="F51" s="52">
        <f t="shared" si="7"/>
        <v>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5848</v>
      </c>
      <c r="Y51" s="52">
        <f t="shared" si="7"/>
        <v>-5848</v>
      </c>
      <c r="Z51" s="53">
        <f>+IF(X51&lt;&gt;0,+(Y51/X51)*100,0)</f>
        <v>-100</v>
      </c>
      <c r="AA51" s="54">
        <f>SUM(AA48:AA50)</f>
        <v>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2830542</v>
      </c>
      <c r="D8" s="18"/>
      <c r="E8" s="19">
        <v>1813508</v>
      </c>
      <c r="F8" s="20">
        <v>1813508</v>
      </c>
      <c r="G8" s="20">
        <v>4617926</v>
      </c>
      <c r="H8" s="20">
        <v>-1400386</v>
      </c>
      <c r="I8" s="20">
        <v>226631</v>
      </c>
      <c r="J8" s="20">
        <v>3444171</v>
      </c>
      <c r="K8" s="20">
        <v>185319</v>
      </c>
      <c r="L8" s="20">
        <v>202641</v>
      </c>
      <c r="M8" s="20">
        <v>293220</v>
      </c>
      <c r="N8" s="20">
        <v>681180</v>
      </c>
      <c r="O8" s="20">
        <v>182394</v>
      </c>
      <c r="P8" s="20">
        <v>190731</v>
      </c>
      <c r="Q8" s="20">
        <v>169210</v>
      </c>
      <c r="R8" s="20">
        <v>542335</v>
      </c>
      <c r="S8" s="20"/>
      <c r="T8" s="20"/>
      <c r="U8" s="20"/>
      <c r="V8" s="20"/>
      <c r="W8" s="20">
        <v>4667686</v>
      </c>
      <c r="X8" s="20">
        <v>1360152</v>
      </c>
      <c r="Y8" s="20">
        <v>3307534</v>
      </c>
      <c r="Z8" s="21">
        <v>243.17385115781178</v>
      </c>
      <c r="AA8" s="22">
        <v>1813508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2830542</v>
      </c>
      <c r="D14" s="29">
        <f>SUM(D6:D13)</f>
        <v>0</v>
      </c>
      <c r="E14" s="30">
        <f t="shared" si="0"/>
        <v>1813508</v>
      </c>
      <c r="F14" s="31">
        <f t="shared" si="0"/>
        <v>1813508</v>
      </c>
      <c r="G14" s="31">
        <f t="shared" si="0"/>
        <v>4617926</v>
      </c>
      <c r="H14" s="31">
        <f t="shared" si="0"/>
        <v>-1400386</v>
      </c>
      <c r="I14" s="31">
        <f t="shared" si="0"/>
        <v>226631</v>
      </c>
      <c r="J14" s="31">
        <f t="shared" si="0"/>
        <v>3444171</v>
      </c>
      <c r="K14" s="31">
        <f t="shared" si="0"/>
        <v>185319</v>
      </c>
      <c r="L14" s="31">
        <f t="shared" si="0"/>
        <v>202641</v>
      </c>
      <c r="M14" s="31">
        <f t="shared" si="0"/>
        <v>293220</v>
      </c>
      <c r="N14" s="31">
        <f t="shared" si="0"/>
        <v>681180</v>
      </c>
      <c r="O14" s="31">
        <f t="shared" si="0"/>
        <v>182394</v>
      </c>
      <c r="P14" s="31">
        <f t="shared" si="0"/>
        <v>190731</v>
      </c>
      <c r="Q14" s="31">
        <f t="shared" si="0"/>
        <v>169210</v>
      </c>
      <c r="R14" s="31">
        <f t="shared" si="0"/>
        <v>542335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4667686</v>
      </c>
      <c r="X14" s="31">
        <f t="shared" si="0"/>
        <v>1360152</v>
      </c>
      <c r="Y14" s="31">
        <f t="shared" si="0"/>
        <v>3307534</v>
      </c>
      <c r="Z14" s="32">
        <f>+IF(X14&lt;&gt;0,+(Y14/X14)*100,0)</f>
        <v>243.17385115781178</v>
      </c>
      <c r="AA14" s="33">
        <f>SUM(AA6:AA13)</f>
        <v>1813508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25265477</v>
      </c>
      <c r="D18" s="18"/>
      <c r="E18" s="19">
        <v>-16111258</v>
      </c>
      <c r="F18" s="20">
        <v>-16111258</v>
      </c>
      <c r="G18" s="24">
        <v>-15307903</v>
      </c>
      <c r="H18" s="24">
        <v>-282228</v>
      </c>
      <c r="I18" s="24"/>
      <c r="J18" s="20">
        <v>-15590131</v>
      </c>
      <c r="K18" s="24"/>
      <c r="L18" s="24">
        <v>40855608</v>
      </c>
      <c r="M18" s="20"/>
      <c r="N18" s="24">
        <v>40855608</v>
      </c>
      <c r="O18" s="24"/>
      <c r="P18" s="24">
        <v>-26850229</v>
      </c>
      <c r="Q18" s="20">
        <v>2173168</v>
      </c>
      <c r="R18" s="24">
        <v>-24677061</v>
      </c>
      <c r="S18" s="24"/>
      <c r="T18" s="20"/>
      <c r="U18" s="24"/>
      <c r="V18" s="24"/>
      <c r="W18" s="24">
        <v>588416</v>
      </c>
      <c r="X18" s="20">
        <v>-12083427</v>
      </c>
      <c r="Y18" s="24">
        <v>12671843</v>
      </c>
      <c r="Z18" s="25">
        <v>-104.86961190728425</v>
      </c>
      <c r="AA18" s="26">
        <v>-16111258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25265477</v>
      </c>
      <c r="D26" s="29">
        <f t="shared" ref="D26:Y26" si="1">SUM(D16:D25)</f>
        <v>0</v>
      </c>
      <c r="E26" s="35">
        <f t="shared" si="1"/>
        <v>-16111258</v>
      </c>
      <c r="F26" s="36">
        <f t="shared" si="1"/>
        <v>-16111258</v>
      </c>
      <c r="G26" s="36">
        <f t="shared" si="1"/>
        <v>-15307903</v>
      </c>
      <c r="H26" s="36">
        <f t="shared" si="1"/>
        <v>-282228</v>
      </c>
      <c r="I26" s="36">
        <f t="shared" si="1"/>
        <v>0</v>
      </c>
      <c r="J26" s="36">
        <f t="shared" si="1"/>
        <v>-15590131</v>
      </c>
      <c r="K26" s="36">
        <f t="shared" si="1"/>
        <v>0</v>
      </c>
      <c r="L26" s="36">
        <f t="shared" si="1"/>
        <v>40855608</v>
      </c>
      <c r="M26" s="36">
        <f t="shared" si="1"/>
        <v>0</v>
      </c>
      <c r="N26" s="36">
        <f t="shared" si="1"/>
        <v>40855608</v>
      </c>
      <c r="O26" s="36">
        <f t="shared" si="1"/>
        <v>0</v>
      </c>
      <c r="P26" s="36">
        <f t="shared" si="1"/>
        <v>-26850229</v>
      </c>
      <c r="Q26" s="36">
        <f t="shared" si="1"/>
        <v>2173168</v>
      </c>
      <c r="R26" s="36">
        <f t="shared" si="1"/>
        <v>-24677061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588416</v>
      </c>
      <c r="X26" s="36">
        <f t="shared" si="1"/>
        <v>-12083427</v>
      </c>
      <c r="Y26" s="36">
        <f t="shared" si="1"/>
        <v>12671843</v>
      </c>
      <c r="Z26" s="37">
        <f>+IF(X26&lt;&gt;0,+(Y26/X26)*100,0)</f>
        <v>-104.86961190728425</v>
      </c>
      <c r="AA26" s="38">
        <f>SUM(AA16:AA25)</f>
        <v>-16111258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28096019</v>
      </c>
      <c r="D27" s="29">
        <f>+D14+D26</f>
        <v>0</v>
      </c>
      <c r="E27" s="30">
        <f t="shared" si="2"/>
        <v>-14297750</v>
      </c>
      <c r="F27" s="31">
        <f t="shared" si="2"/>
        <v>-14297750</v>
      </c>
      <c r="G27" s="31">
        <f t="shared" si="2"/>
        <v>-10689977</v>
      </c>
      <c r="H27" s="31">
        <f t="shared" si="2"/>
        <v>-1682614</v>
      </c>
      <c r="I27" s="31">
        <f t="shared" si="2"/>
        <v>226631</v>
      </c>
      <c r="J27" s="31">
        <f t="shared" si="2"/>
        <v>-12145960</v>
      </c>
      <c r="K27" s="31">
        <f t="shared" si="2"/>
        <v>185319</v>
      </c>
      <c r="L27" s="31">
        <f t="shared" si="2"/>
        <v>41058249</v>
      </c>
      <c r="M27" s="31">
        <f t="shared" si="2"/>
        <v>293220</v>
      </c>
      <c r="N27" s="31">
        <f t="shared" si="2"/>
        <v>41536788</v>
      </c>
      <c r="O27" s="31">
        <f t="shared" si="2"/>
        <v>182394</v>
      </c>
      <c r="P27" s="31">
        <f t="shared" si="2"/>
        <v>-26659498</v>
      </c>
      <c r="Q27" s="31">
        <f t="shared" si="2"/>
        <v>2342378</v>
      </c>
      <c r="R27" s="31">
        <f t="shared" si="2"/>
        <v>-24134726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5256102</v>
      </c>
      <c r="X27" s="31">
        <f t="shared" si="2"/>
        <v>-10723275</v>
      </c>
      <c r="Y27" s="31">
        <f t="shared" si="2"/>
        <v>15979377</v>
      </c>
      <c r="Z27" s="32">
        <f>+IF(X27&lt;&gt;0,+(Y27/X27)*100,0)</f>
        <v>-149.01582772054246</v>
      </c>
      <c r="AA27" s="33">
        <f>+AA14+AA26</f>
        <v>-14297750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1261760</v>
      </c>
      <c r="D33" s="18"/>
      <c r="E33" s="19"/>
      <c r="F33" s="20"/>
      <c r="G33" s="20">
        <v>1280364</v>
      </c>
      <c r="H33" s="20">
        <v>25466</v>
      </c>
      <c r="I33" s="20">
        <v>25735</v>
      </c>
      <c r="J33" s="20">
        <v>1331565</v>
      </c>
      <c r="K33" s="20">
        <v>20589</v>
      </c>
      <c r="L33" s="20">
        <v>22787</v>
      </c>
      <c r="M33" s="20">
        <v>34589</v>
      </c>
      <c r="N33" s="20">
        <v>77965</v>
      </c>
      <c r="O33" s="20">
        <v>20635</v>
      </c>
      <c r="P33" s="20">
        <v>21543</v>
      </c>
      <c r="Q33" s="20">
        <v>18646</v>
      </c>
      <c r="R33" s="20">
        <v>60824</v>
      </c>
      <c r="S33" s="20"/>
      <c r="T33" s="20"/>
      <c r="U33" s="20"/>
      <c r="V33" s="20"/>
      <c r="W33" s="20">
        <v>1470354</v>
      </c>
      <c r="X33" s="20"/>
      <c r="Y33" s="20">
        <v>1470354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135395</v>
      </c>
      <c r="D34" s="18"/>
      <c r="E34" s="19">
        <v>135395</v>
      </c>
      <c r="F34" s="20">
        <v>135395</v>
      </c>
      <c r="G34" s="20">
        <v>135395</v>
      </c>
      <c r="H34" s="20">
        <v>442000</v>
      </c>
      <c r="I34" s="20">
        <v>-1769000</v>
      </c>
      <c r="J34" s="20">
        <v>-1191605</v>
      </c>
      <c r="K34" s="20"/>
      <c r="L34" s="20"/>
      <c r="M34" s="20">
        <v>796000</v>
      </c>
      <c r="N34" s="20">
        <v>796000</v>
      </c>
      <c r="O34" s="20"/>
      <c r="P34" s="20"/>
      <c r="Q34" s="20">
        <v>531000</v>
      </c>
      <c r="R34" s="20">
        <v>531000</v>
      </c>
      <c r="S34" s="20"/>
      <c r="T34" s="20"/>
      <c r="U34" s="20"/>
      <c r="V34" s="20"/>
      <c r="W34" s="20">
        <v>135395</v>
      </c>
      <c r="X34" s="20">
        <v>101529</v>
      </c>
      <c r="Y34" s="20">
        <v>33866</v>
      </c>
      <c r="Z34" s="21">
        <v>33.355986959390918</v>
      </c>
      <c r="AA34" s="22">
        <v>135395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1397155</v>
      </c>
      <c r="D38" s="29">
        <f t="shared" ref="D38:Y38" si="3">SUM(D30:D37)</f>
        <v>0</v>
      </c>
      <c r="E38" s="30">
        <f t="shared" si="3"/>
        <v>135395</v>
      </c>
      <c r="F38" s="31">
        <f t="shared" si="3"/>
        <v>135395</v>
      </c>
      <c r="G38" s="31">
        <f t="shared" si="3"/>
        <v>1415759</v>
      </c>
      <c r="H38" s="31">
        <f t="shared" si="3"/>
        <v>467466</v>
      </c>
      <c r="I38" s="31">
        <f t="shared" si="3"/>
        <v>-1743265</v>
      </c>
      <c r="J38" s="31">
        <f t="shared" si="3"/>
        <v>139960</v>
      </c>
      <c r="K38" s="31">
        <f t="shared" si="3"/>
        <v>20589</v>
      </c>
      <c r="L38" s="31">
        <f t="shared" si="3"/>
        <v>22787</v>
      </c>
      <c r="M38" s="31">
        <f t="shared" si="3"/>
        <v>830589</v>
      </c>
      <c r="N38" s="31">
        <f t="shared" si="3"/>
        <v>873965</v>
      </c>
      <c r="O38" s="31">
        <f t="shared" si="3"/>
        <v>20635</v>
      </c>
      <c r="P38" s="31">
        <f t="shared" si="3"/>
        <v>21543</v>
      </c>
      <c r="Q38" s="31">
        <f t="shared" si="3"/>
        <v>549646</v>
      </c>
      <c r="R38" s="31">
        <f t="shared" si="3"/>
        <v>591824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1605749</v>
      </c>
      <c r="X38" s="31">
        <f t="shared" si="3"/>
        <v>101529</v>
      </c>
      <c r="Y38" s="31">
        <f t="shared" si="3"/>
        <v>1504220</v>
      </c>
      <c r="Z38" s="32">
        <f>+IF(X38&lt;&gt;0,+(Y38/X38)*100,0)</f>
        <v>1481.5668429709738</v>
      </c>
      <c r="AA38" s="33">
        <f>SUM(AA30:AA37)</f>
        <v>135395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19321124</v>
      </c>
      <c r="D41" s="18"/>
      <c r="E41" s="19">
        <v>16860685</v>
      </c>
      <c r="F41" s="20">
        <v>16860685</v>
      </c>
      <c r="G41" s="20">
        <v>16860685</v>
      </c>
      <c r="H41" s="20">
        <v>2460439</v>
      </c>
      <c r="I41" s="20"/>
      <c r="J41" s="20">
        <v>19321124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19321124</v>
      </c>
      <c r="X41" s="20">
        <v>12645513</v>
      </c>
      <c r="Y41" s="20">
        <v>6675611</v>
      </c>
      <c r="Z41" s="21">
        <v>52.790353384635324</v>
      </c>
      <c r="AA41" s="22">
        <v>16860685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19321124</v>
      </c>
      <c r="D44" s="29">
        <f t="shared" ref="D44:Y44" si="4">SUM(D40:D43)</f>
        <v>0</v>
      </c>
      <c r="E44" s="35">
        <f t="shared" si="4"/>
        <v>16860685</v>
      </c>
      <c r="F44" s="36">
        <f t="shared" si="4"/>
        <v>16860685</v>
      </c>
      <c r="G44" s="36">
        <f t="shared" si="4"/>
        <v>16860685</v>
      </c>
      <c r="H44" s="36">
        <f t="shared" si="4"/>
        <v>2460439</v>
      </c>
      <c r="I44" s="36">
        <f t="shared" si="4"/>
        <v>0</v>
      </c>
      <c r="J44" s="36">
        <f t="shared" si="4"/>
        <v>19321124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19321124</v>
      </c>
      <c r="X44" s="36">
        <f t="shared" si="4"/>
        <v>12645513</v>
      </c>
      <c r="Y44" s="36">
        <f t="shared" si="4"/>
        <v>6675611</v>
      </c>
      <c r="Z44" s="37">
        <f>+IF(X44&lt;&gt;0,+(Y44/X44)*100,0)</f>
        <v>52.790353384635324</v>
      </c>
      <c r="AA44" s="38">
        <f>SUM(AA40:AA43)</f>
        <v>16860685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20718279</v>
      </c>
      <c r="D45" s="29">
        <f>+D38+D44</f>
        <v>0</v>
      </c>
      <c r="E45" s="30">
        <f t="shared" si="5"/>
        <v>16996080</v>
      </c>
      <c r="F45" s="31">
        <f t="shared" si="5"/>
        <v>16996080</v>
      </c>
      <c r="G45" s="31">
        <f t="shared" si="5"/>
        <v>18276444</v>
      </c>
      <c r="H45" s="31">
        <f t="shared" si="5"/>
        <v>2927905</v>
      </c>
      <c r="I45" s="31">
        <f t="shared" si="5"/>
        <v>-1743265</v>
      </c>
      <c r="J45" s="31">
        <f t="shared" si="5"/>
        <v>19461084</v>
      </c>
      <c r="K45" s="31">
        <f t="shared" si="5"/>
        <v>20589</v>
      </c>
      <c r="L45" s="31">
        <f t="shared" si="5"/>
        <v>22787</v>
      </c>
      <c r="M45" s="31">
        <f t="shared" si="5"/>
        <v>830589</v>
      </c>
      <c r="N45" s="31">
        <f t="shared" si="5"/>
        <v>873965</v>
      </c>
      <c r="O45" s="31">
        <f t="shared" si="5"/>
        <v>20635</v>
      </c>
      <c r="P45" s="31">
        <f t="shared" si="5"/>
        <v>21543</v>
      </c>
      <c r="Q45" s="31">
        <f t="shared" si="5"/>
        <v>549646</v>
      </c>
      <c r="R45" s="31">
        <f t="shared" si="5"/>
        <v>591824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20926873</v>
      </c>
      <c r="X45" s="31">
        <f t="shared" si="5"/>
        <v>12747042</v>
      </c>
      <c r="Y45" s="31">
        <f t="shared" si="5"/>
        <v>8179831</v>
      </c>
      <c r="Z45" s="32">
        <f>+IF(X45&lt;&gt;0,+(Y45/X45)*100,0)</f>
        <v>64.170424793454046</v>
      </c>
      <c r="AA45" s="33">
        <f>+AA38+AA44</f>
        <v>16996080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7377740</v>
      </c>
      <c r="D46" s="42">
        <f t="shared" si="6"/>
        <v>0</v>
      </c>
      <c r="E46" s="43">
        <f t="shared" si="6"/>
        <v>-31293830</v>
      </c>
      <c r="F46" s="44">
        <f t="shared" si="6"/>
        <v>-31293830</v>
      </c>
      <c r="G46" s="44">
        <f t="shared" si="6"/>
        <v>-28966421</v>
      </c>
      <c r="H46" s="44">
        <f t="shared" si="6"/>
        <v>-4610519</v>
      </c>
      <c r="I46" s="44">
        <f t="shared" si="6"/>
        <v>1969896</v>
      </c>
      <c r="J46" s="44">
        <f t="shared" si="6"/>
        <v>-31607044</v>
      </c>
      <c r="K46" s="44">
        <f t="shared" si="6"/>
        <v>164730</v>
      </c>
      <c r="L46" s="44">
        <f t="shared" si="6"/>
        <v>41035462</v>
      </c>
      <c r="M46" s="44">
        <f t="shared" si="6"/>
        <v>-537369</v>
      </c>
      <c r="N46" s="44">
        <f t="shared" si="6"/>
        <v>40662823</v>
      </c>
      <c r="O46" s="44">
        <f t="shared" si="6"/>
        <v>161759</v>
      </c>
      <c r="P46" s="44">
        <f t="shared" si="6"/>
        <v>-26681041</v>
      </c>
      <c r="Q46" s="44">
        <f t="shared" si="6"/>
        <v>1792732</v>
      </c>
      <c r="R46" s="44">
        <f t="shared" si="6"/>
        <v>-24726550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-15670771</v>
      </c>
      <c r="X46" s="44">
        <f t="shared" si="6"/>
        <v>-23470317</v>
      </c>
      <c r="Y46" s="44">
        <f t="shared" si="6"/>
        <v>7799546</v>
      </c>
      <c r="Z46" s="45">
        <f>+IF(X46&lt;&gt;0,+(Y46/X46)*100,0)</f>
        <v>-33.231532407508602</v>
      </c>
      <c r="AA46" s="46">
        <f>+AA27-AA45</f>
        <v>-31293830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-150699171</v>
      </c>
      <c r="D48" s="18"/>
      <c r="E48" s="19">
        <v>-188925673</v>
      </c>
      <c r="F48" s="20">
        <v>-188925673</v>
      </c>
      <c r="G48" s="20">
        <v>-150792856</v>
      </c>
      <c r="H48" s="20">
        <v>-17391452</v>
      </c>
      <c r="I48" s="20">
        <v>113400</v>
      </c>
      <c r="J48" s="20">
        <v>-168070908</v>
      </c>
      <c r="K48" s="20">
        <v>-1673924</v>
      </c>
      <c r="L48" s="20">
        <v>1236171</v>
      </c>
      <c r="M48" s="20">
        <v>-3394229</v>
      </c>
      <c r="N48" s="20">
        <v>-3831982</v>
      </c>
      <c r="O48" s="20">
        <v>-2040716</v>
      </c>
      <c r="P48" s="20">
        <v>-1775233</v>
      </c>
      <c r="Q48" s="20">
        <v>-1963742</v>
      </c>
      <c r="R48" s="20">
        <v>-5779691</v>
      </c>
      <c r="S48" s="20"/>
      <c r="T48" s="20"/>
      <c r="U48" s="20"/>
      <c r="V48" s="20"/>
      <c r="W48" s="20">
        <v>-177682581</v>
      </c>
      <c r="X48" s="20">
        <v>-141694272</v>
      </c>
      <c r="Y48" s="20">
        <v>-35988309</v>
      </c>
      <c r="Z48" s="47">
        <v>25.398563041419202</v>
      </c>
      <c r="AA48" s="22">
        <v>-188925673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-150699171</v>
      </c>
      <c r="D51" s="50">
        <f t="shared" ref="D51:Y51" si="7">SUM(D48:D50)</f>
        <v>0</v>
      </c>
      <c r="E51" s="51">
        <f t="shared" si="7"/>
        <v>-188925673</v>
      </c>
      <c r="F51" s="52">
        <f t="shared" si="7"/>
        <v>-188925673</v>
      </c>
      <c r="G51" s="52">
        <f t="shared" si="7"/>
        <v>-150792856</v>
      </c>
      <c r="H51" s="52">
        <f t="shared" si="7"/>
        <v>-17391452</v>
      </c>
      <c r="I51" s="52">
        <f t="shared" si="7"/>
        <v>113400</v>
      </c>
      <c r="J51" s="52">
        <f t="shared" si="7"/>
        <v>-168070908</v>
      </c>
      <c r="K51" s="52">
        <f t="shared" si="7"/>
        <v>-1673924</v>
      </c>
      <c r="L51" s="52">
        <f t="shared" si="7"/>
        <v>1236171</v>
      </c>
      <c r="M51" s="52">
        <f t="shared" si="7"/>
        <v>-3394229</v>
      </c>
      <c r="N51" s="52">
        <f t="shared" si="7"/>
        <v>-3831982</v>
      </c>
      <c r="O51" s="52">
        <f t="shared" si="7"/>
        <v>-2040716</v>
      </c>
      <c r="P51" s="52">
        <f t="shared" si="7"/>
        <v>-1775233</v>
      </c>
      <c r="Q51" s="52">
        <f t="shared" si="7"/>
        <v>-1963742</v>
      </c>
      <c r="R51" s="52">
        <f t="shared" si="7"/>
        <v>-5779691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-177682581</v>
      </c>
      <c r="X51" s="52">
        <f t="shared" si="7"/>
        <v>-141694272</v>
      </c>
      <c r="Y51" s="52">
        <f t="shared" si="7"/>
        <v>-35988309</v>
      </c>
      <c r="Z51" s="53">
        <f>+IF(X51&lt;&gt;0,+(Y51/X51)*100,0)</f>
        <v>25.398563041419202</v>
      </c>
      <c r="AA51" s="54">
        <f>SUM(AA48:AA50)</f>
        <v>-188925673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342391</v>
      </c>
      <c r="D8" s="18"/>
      <c r="E8" s="19">
        <v>4633264</v>
      </c>
      <c r="F8" s="20">
        <v>212672</v>
      </c>
      <c r="G8" s="20">
        <v>2443300</v>
      </c>
      <c r="H8" s="20">
        <v>-2090244</v>
      </c>
      <c r="I8" s="20">
        <v>1798</v>
      </c>
      <c r="J8" s="20">
        <v>354854</v>
      </c>
      <c r="K8" s="20">
        <v>47040</v>
      </c>
      <c r="L8" s="20">
        <v>75715</v>
      </c>
      <c r="M8" s="20">
        <v>-959184</v>
      </c>
      <c r="N8" s="20">
        <v>-836429</v>
      </c>
      <c r="O8" s="20">
        <v>72751</v>
      </c>
      <c r="P8" s="20">
        <v>-107457</v>
      </c>
      <c r="Q8" s="20">
        <v>1112636</v>
      </c>
      <c r="R8" s="20">
        <v>1077930</v>
      </c>
      <c r="S8" s="20"/>
      <c r="T8" s="20"/>
      <c r="U8" s="20"/>
      <c r="V8" s="20"/>
      <c r="W8" s="20">
        <v>596355</v>
      </c>
      <c r="X8" s="20">
        <v>159516</v>
      </c>
      <c r="Y8" s="20">
        <v>436839</v>
      </c>
      <c r="Z8" s="21">
        <v>273.85277965846689</v>
      </c>
      <c r="AA8" s="22">
        <v>212672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342391</v>
      </c>
      <c r="D14" s="29">
        <f>SUM(D6:D13)</f>
        <v>0</v>
      </c>
      <c r="E14" s="30">
        <f t="shared" si="0"/>
        <v>4633264</v>
      </c>
      <c r="F14" s="31">
        <f t="shared" si="0"/>
        <v>212672</v>
      </c>
      <c r="G14" s="31">
        <f t="shared" si="0"/>
        <v>2443300</v>
      </c>
      <c r="H14" s="31">
        <f t="shared" si="0"/>
        <v>-2090244</v>
      </c>
      <c r="I14" s="31">
        <f t="shared" si="0"/>
        <v>1798</v>
      </c>
      <c r="J14" s="31">
        <f t="shared" si="0"/>
        <v>354854</v>
      </c>
      <c r="K14" s="31">
        <f t="shared" si="0"/>
        <v>47040</v>
      </c>
      <c r="L14" s="31">
        <f t="shared" si="0"/>
        <v>75715</v>
      </c>
      <c r="M14" s="31">
        <f t="shared" si="0"/>
        <v>-959184</v>
      </c>
      <c r="N14" s="31">
        <f t="shared" si="0"/>
        <v>-836429</v>
      </c>
      <c r="O14" s="31">
        <f t="shared" si="0"/>
        <v>72751</v>
      </c>
      <c r="P14" s="31">
        <f t="shared" si="0"/>
        <v>-107457</v>
      </c>
      <c r="Q14" s="31">
        <f t="shared" si="0"/>
        <v>1112636</v>
      </c>
      <c r="R14" s="31">
        <f t="shared" si="0"/>
        <v>1077930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596355</v>
      </c>
      <c r="X14" s="31">
        <f t="shared" si="0"/>
        <v>159516</v>
      </c>
      <c r="Y14" s="31">
        <f t="shared" si="0"/>
        <v>436839</v>
      </c>
      <c r="Z14" s="32">
        <f>+IF(X14&lt;&gt;0,+(Y14/X14)*100,0)</f>
        <v>273.85277965846689</v>
      </c>
      <c r="AA14" s="33">
        <f>SUM(AA6:AA13)</f>
        <v>212672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342391</v>
      </c>
      <c r="D27" s="29">
        <f>+D14+D26</f>
        <v>0</v>
      </c>
      <c r="E27" s="30">
        <f t="shared" si="2"/>
        <v>4633264</v>
      </c>
      <c r="F27" s="31">
        <f t="shared" si="2"/>
        <v>212672</v>
      </c>
      <c r="G27" s="31">
        <f t="shared" si="2"/>
        <v>2443300</v>
      </c>
      <c r="H27" s="31">
        <f t="shared" si="2"/>
        <v>-2090244</v>
      </c>
      <c r="I27" s="31">
        <f t="shared" si="2"/>
        <v>1798</v>
      </c>
      <c r="J27" s="31">
        <f t="shared" si="2"/>
        <v>354854</v>
      </c>
      <c r="K27" s="31">
        <f t="shared" si="2"/>
        <v>47040</v>
      </c>
      <c r="L27" s="31">
        <f t="shared" si="2"/>
        <v>75715</v>
      </c>
      <c r="M27" s="31">
        <f t="shared" si="2"/>
        <v>-959184</v>
      </c>
      <c r="N27" s="31">
        <f t="shared" si="2"/>
        <v>-836429</v>
      </c>
      <c r="O27" s="31">
        <f t="shared" si="2"/>
        <v>72751</v>
      </c>
      <c r="P27" s="31">
        <f t="shared" si="2"/>
        <v>-107457</v>
      </c>
      <c r="Q27" s="31">
        <f t="shared" si="2"/>
        <v>1112636</v>
      </c>
      <c r="R27" s="31">
        <f t="shared" si="2"/>
        <v>1077930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596355</v>
      </c>
      <c r="X27" s="31">
        <f t="shared" si="2"/>
        <v>159516</v>
      </c>
      <c r="Y27" s="31">
        <f t="shared" si="2"/>
        <v>436839</v>
      </c>
      <c r="Z27" s="32">
        <f>+IF(X27&lt;&gt;0,+(Y27/X27)*100,0)</f>
        <v>273.85277965846689</v>
      </c>
      <c r="AA27" s="33">
        <f>+AA14+AA26</f>
        <v>212672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1916253</v>
      </c>
      <c r="D33" s="18"/>
      <c r="E33" s="19">
        <v>1891673</v>
      </c>
      <c r="F33" s="20">
        <v>1916253</v>
      </c>
      <c r="G33" s="20">
        <v>1947215</v>
      </c>
      <c r="H33" s="20">
        <v>-34177</v>
      </c>
      <c r="I33" s="20">
        <v>-1754</v>
      </c>
      <c r="J33" s="20">
        <v>1911284</v>
      </c>
      <c r="K33" s="20">
        <v>3461</v>
      </c>
      <c r="L33" s="20">
        <v>6405</v>
      </c>
      <c r="M33" s="20">
        <v>7189</v>
      </c>
      <c r="N33" s="20">
        <v>17055</v>
      </c>
      <c r="O33" s="20">
        <v>5805</v>
      </c>
      <c r="P33" s="20">
        <v>-13266</v>
      </c>
      <c r="Q33" s="20">
        <v>-5223</v>
      </c>
      <c r="R33" s="20">
        <v>-12684</v>
      </c>
      <c r="S33" s="20"/>
      <c r="T33" s="20"/>
      <c r="U33" s="20"/>
      <c r="V33" s="20"/>
      <c r="W33" s="20">
        <v>1915655</v>
      </c>
      <c r="X33" s="20">
        <v>1437174</v>
      </c>
      <c r="Y33" s="20">
        <v>478481</v>
      </c>
      <c r="Z33" s="21">
        <v>33.293185097977002</v>
      </c>
      <c r="AA33" s="22">
        <v>1916253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1313283</v>
      </c>
      <c r="D35" s="18"/>
      <c r="E35" s="19">
        <v>-2555165</v>
      </c>
      <c r="F35" s="20">
        <v>1313284</v>
      </c>
      <c r="G35" s="20">
        <v>-2555165</v>
      </c>
      <c r="H35" s="20">
        <v>3868448</v>
      </c>
      <c r="I35" s="20"/>
      <c r="J35" s="20">
        <v>1313283</v>
      </c>
      <c r="K35" s="20"/>
      <c r="L35" s="20"/>
      <c r="M35" s="20"/>
      <c r="N35" s="20"/>
      <c r="O35" s="20"/>
      <c r="P35" s="20"/>
      <c r="Q35" s="20">
        <v>-1011531</v>
      </c>
      <c r="R35" s="20">
        <v>-1011531</v>
      </c>
      <c r="S35" s="20"/>
      <c r="T35" s="20"/>
      <c r="U35" s="20"/>
      <c r="V35" s="20"/>
      <c r="W35" s="20">
        <v>301752</v>
      </c>
      <c r="X35" s="20">
        <v>984960</v>
      </c>
      <c r="Y35" s="20">
        <v>-683208</v>
      </c>
      <c r="Z35" s="21">
        <v>-69.364035087719301</v>
      </c>
      <c r="AA35" s="22">
        <v>1313284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3229536</v>
      </c>
      <c r="D38" s="29">
        <f t="shared" ref="D38:Y38" si="3">SUM(D30:D37)</f>
        <v>0</v>
      </c>
      <c r="E38" s="30">
        <f t="shared" si="3"/>
        <v>-663492</v>
      </c>
      <c r="F38" s="31">
        <f t="shared" si="3"/>
        <v>3229537</v>
      </c>
      <c r="G38" s="31">
        <f t="shared" si="3"/>
        <v>-607950</v>
      </c>
      <c r="H38" s="31">
        <f t="shared" si="3"/>
        <v>3834271</v>
      </c>
      <c r="I38" s="31">
        <f t="shared" si="3"/>
        <v>-1754</v>
      </c>
      <c r="J38" s="31">
        <f t="shared" si="3"/>
        <v>3224567</v>
      </c>
      <c r="K38" s="31">
        <f t="shared" si="3"/>
        <v>3461</v>
      </c>
      <c r="L38" s="31">
        <f t="shared" si="3"/>
        <v>6405</v>
      </c>
      <c r="M38" s="31">
        <f t="shared" si="3"/>
        <v>7189</v>
      </c>
      <c r="N38" s="31">
        <f t="shared" si="3"/>
        <v>17055</v>
      </c>
      <c r="O38" s="31">
        <f t="shared" si="3"/>
        <v>5805</v>
      </c>
      <c r="P38" s="31">
        <f t="shared" si="3"/>
        <v>-13266</v>
      </c>
      <c r="Q38" s="31">
        <f t="shared" si="3"/>
        <v>-1016754</v>
      </c>
      <c r="R38" s="31">
        <f t="shared" si="3"/>
        <v>-1024215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2217407</v>
      </c>
      <c r="X38" s="31">
        <f t="shared" si="3"/>
        <v>2422134</v>
      </c>
      <c r="Y38" s="31">
        <f t="shared" si="3"/>
        <v>-204727</v>
      </c>
      <c r="Z38" s="32">
        <f>+IF(X38&lt;&gt;0,+(Y38/X38)*100,0)</f>
        <v>-8.4523399613729051</v>
      </c>
      <c r="AA38" s="33">
        <f>SUM(AA30:AA37)</f>
        <v>3229537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33831951</v>
      </c>
      <c r="D41" s="18"/>
      <c r="E41" s="19">
        <v>32352841</v>
      </c>
      <c r="F41" s="20">
        <v>35270604</v>
      </c>
      <c r="G41" s="20">
        <v>30914189</v>
      </c>
      <c r="H41" s="20">
        <v>2917762</v>
      </c>
      <c r="I41" s="20"/>
      <c r="J41" s="20">
        <v>33831951</v>
      </c>
      <c r="K41" s="20"/>
      <c r="L41" s="20"/>
      <c r="M41" s="20"/>
      <c r="N41" s="20"/>
      <c r="O41" s="20"/>
      <c r="P41" s="20"/>
      <c r="Q41" s="20">
        <v>2916278</v>
      </c>
      <c r="R41" s="20">
        <v>2916278</v>
      </c>
      <c r="S41" s="20"/>
      <c r="T41" s="20"/>
      <c r="U41" s="20"/>
      <c r="V41" s="20"/>
      <c r="W41" s="20">
        <v>36748229</v>
      </c>
      <c r="X41" s="20">
        <v>26452944</v>
      </c>
      <c r="Y41" s="20">
        <v>10295285</v>
      </c>
      <c r="Z41" s="21">
        <v>38.919240898101926</v>
      </c>
      <c r="AA41" s="22">
        <v>35270604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33831951</v>
      </c>
      <c r="D44" s="29">
        <f t="shared" ref="D44:Y44" si="4">SUM(D40:D43)</f>
        <v>0</v>
      </c>
      <c r="E44" s="35">
        <f t="shared" si="4"/>
        <v>32352841</v>
      </c>
      <c r="F44" s="36">
        <f t="shared" si="4"/>
        <v>35270604</v>
      </c>
      <c r="G44" s="36">
        <f t="shared" si="4"/>
        <v>30914189</v>
      </c>
      <c r="H44" s="36">
        <f t="shared" si="4"/>
        <v>2917762</v>
      </c>
      <c r="I44" s="36">
        <f t="shared" si="4"/>
        <v>0</v>
      </c>
      <c r="J44" s="36">
        <f t="shared" si="4"/>
        <v>33831951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2916278</v>
      </c>
      <c r="R44" s="36">
        <f t="shared" si="4"/>
        <v>2916278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36748229</v>
      </c>
      <c r="X44" s="36">
        <f t="shared" si="4"/>
        <v>26452944</v>
      </c>
      <c r="Y44" s="36">
        <f t="shared" si="4"/>
        <v>10295285</v>
      </c>
      <c r="Z44" s="37">
        <f>+IF(X44&lt;&gt;0,+(Y44/X44)*100,0)</f>
        <v>38.919240898101926</v>
      </c>
      <c r="AA44" s="38">
        <f>SUM(AA40:AA43)</f>
        <v>35270604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37061487</v>
      </c>
      <c r="D45" s="29">
        <f>+D38+D44</f>
        <v>0</v>
      </c>
      <c r="E45" s="30">
        <f t="shared" si="5"/>
        <v>31689349</v>
      </c>
      <c r="F45" s="31">
        <f t="shared" si="5"/>
        <v>38500141</v>
      </c>
      <c r="G45" s="31">
        <f t="shared" si="5"/>
        <v>30306239</v>
      </c>
      <c r="H45" s="31">
        <f t="shared" si="5"/>
        <v>6752033</v>
      </c>
      <c r="I45" s="31">
        <f t="shared" si="5"/>
        <v>-1754</v>
      </c>
      <c r="J45" s="31">
        <f t="shared" si="5"/>
        <v>37056518</v>
      </c>
      <c r="K45" s="31">
        <f t="shared" si="5"/>
        <v>3461</v>
      </c>
      <c r="L45" s="31">
        <f t="shared" si="5"/>
        <v>6405</v>
      </c>
      <c r="M45" s="31">
        <f t="shared" si="5"/>
        <v>7189</v>
      </c>
      <c r="N45" s="31">
        <f t="shared" si="5"/>
        <v>17055</v>
      </c>
      <c r="O45" s="31">
        <f t="shared" si="5"/>
        <v>5805</v>
      </c>
      <c r="P45" s="31">
        <f t="shared" si="5"/>
        <v>-13266</v>
      </c>
      <c r="Q45" s="31">
        <f t="shared" si="5"/>
        <v>1899524</v>
      </c>
      <c r="R45" s="31">
        <f t="shared" si="5"/>
        <v>1892063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38965636</v>
      </c>
      <c r="X45" s="31">
        <f t="shared" si="5"/>
        <v>28875078</v>
      </c>
      <c r="Y45" s="31">
        <f t="shared" si="5"/>
        <v>10090558</v>
      </c>
      <c r="Z45" s="32">
        <f>+IF(X45&lt;&gt;0,+(Y45/X45)*100,0)</f>
        <v>34.945561012856828</v>
      </c>
      <c r="AA45" s="33">
        <f>+AA38+AA44</f>
        <v>38500141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-36719096</v>
      </c>
      <c r="D46" s="42">
        <f t="shared" si="6"/>
        <v>0</v>
      </c>
      <c r="E46" s="43">
        <f t="shared" si="6"/>
        <v>-27056085</v>
      </c>
      <c r="F46" s="44">
        <f t="shared" si="6"/>
        <v>-38287469</v>
      </c>
      <c r="G46" s="44">
        <f t="shared" si="6"/>
        <v>-27862939</v>
      </c>
      <c r="H46" s="44">
        <f t="shared" si="6"/>
        <v>-8842277</v>
      </c>
      <c r="I46" s="44">
        <f t="shared" si="6"/>
        <v>3552</v>
      </c>
      <c r="J46" s="44">
        <f t="shared" si="6"/>
        <v>-36701664</v>
      </c>
      <c r="K46" s="44">
        <f t="shared" si="6"/>
        <v>43579</v>
      </c>
      <c r="L46" s="44">
        <f t="shared" si="6"/>
        <v>69310</v>
      </c>
      <c r="M46" s="44">
        <f t="shared" si="6"/>
        <v>-966373</v>
      </c>
      <c r="N46" s="44">
        <f t="shared" si="6"/>
        <v>-853484</v>
      </c>
      <c r="O46" s="44">
        <f t="shared" si="6"/>
        <v>66946</v>
      </c>
      <c r="P46" s="44">
        <f t="shared" si="6"/>
        <v>-94191</v>
      </c>
      <c r="Q46" s="44">
        <f t="shared" si="6"/>
        <v>-786888</v>
      </c>
      <c r="R46" s="44">
        <f t="shared" si="6"/>
        <v>-814133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-38369281</v>
      </c>
      <c r="X46" s="44">
        <f t="shared" si="6"/>
        <v>-28715562</v>
      </c>
      <c r="Y46" s="44">
        <f t="shared" si="6"/>
        <v>-9653719</v>
      </c>
      <c r="Z46" s="45">
        <f>+IF(X46&lt;&gt;0,+(Y46/X46)*100,0)</f>
        <v>33.61842265180114</v>
      </c>
      <c r="AA46" s="46">
        <f>+AA27-AA45</f>
        <v>-38287469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-40630765</v>
      </c>
      <c r="D48" s="18"/>
      <c r="E48" s="19">
        <v>-42353359</v>
      </c>
      <c r="F48" s="20">
        <v>-50784135</v>
      </c>
      <c r="G48" s="20">
        <v>-41688215</v>
      </c>
      <c r="H48" s="20">
        <v>-616032</v>
      </c>
      <c r="I48" s="20">
        <v>-185792</v>
      </c>
      <c r="J48" s="20">
        <v>-42490039</v>
      </c>
      <c r="K48" s="20">
        <v>-649444</v>
      </c>
      <c r="L48" s="20">
        <v>-788017</v>
      </c>
      <c r="M48" s="20">
        <v>-440450</v>
      </c>
      <c r="N48" s="20">
        <v>-1877911</v>
      </c>
      <c r="O48" s="20">
        <v>-1700537</v>
      </c>
      <c r="P48" s="20">
        <v>-578928</v>
      </c>
      <c r="Q48" s="20">
        <v>11944794</v>
      </c>
      <c r="R48" s="20">
        <v>9665329</v>
      </c>
      <c r="S48" s="20"/>
      <c r="T48" s="20"/>
      <c r="U48" s="20"/>
      <c r="V48" s="20"/>
      <c r="W48" s="20">
        <v>-34702621</v>
      </c>
      <c r="X48" s="20">
        <v>-38088108</v>
      </c>
      <c r="Y48" s="20">
        <v>3385487</v>
      </c>
      <c r="Z48" s="47">
        <v>-8.8885670036432369</v>
      </c>
      <c r="AA48" s="22">
        <v>-50784135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-40630765</v>
      </c>
      <c r="D51" s="50">
        <f t="shared" ref="D51:Y51" si="7">SUM(D48:D50)</f>
        <v>0</v>
      </c>
      <c r="E51" s="51">
        <f t="shared" si="7"/>
        <v>-42353359</v>
      </c>
      <c r="F51" s="52">
        <f t="shared" si="7"/>
        <v>-50784135</v>
      </c>
      <c r="G51" s="52">
        <f t="shared" si="7"/>
        <v>-41688215</v>
      </c>
      <c r="H51" s="52">
        <f t="shared" si="7"/>
        <v>-616032</v>
      </c>
      <c r="I51" s="52">
        <f t="shared" si="7"/>
        <v>-185792</v>
      </c>
      <c r="J51" s="52">
        <f t="shared" si="7"/>
        <v>-42490039</v>
      </c>
      <c r="K51" s="52">
        <f t="shared" si="7"/>
        <v>-649444</v>
      </c>
      <c r="L51" s="52">
        <f t="shared" si="7"/>
        <v>-788017</v>
      </c>
      <c r="M51" s="52">
        <f t="shared" si="7"/>
        <v>-440450</v>
      </c>
      <c r="N51" s="52">
        <f t="shared" si="7"/>
        <v>-1877911</v>
      </c>
      <c r="O51" s="52">
        <f t="shared" si="7"/>
        <v>-1700537</v>
      </c>
      <c r="P51" s="52">
        <f t="shared" si="7"/>
        <v>-578928</v>
      </c>
      <c r="Q51" s="52">
        <f t="shared" si="7"/>
        <v>11944794</v>
      </c>
      <c r="R51" s="52">
        <f t="shared" si="7"/>
        <v>9665329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-34702621</v>
      </c>
      <c r="X51" s="52">
        <f t="shared" si="7"/>
        <v>-38088108</v>
      </c>
      <c r="Y51" s="52">
        <f t="shared" si="7"/>
        <v>3385487</v>
      </c>
      <c r="Z51" s="53">
        <f>+IF(X51&lt;&gt;0,+(Y51/X51)*100,0)</f>
        <v>-8.8885670036432369</v>
      </c>
      <c r="AA51" s="54">
        <f>SUM(AA48:AA50)</f>
        <v>-50784135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202930718</v>
      </c>
      <c r="D6" s="18"/>
      <c r="E6" s="19">
        <v>37570089</v>
      </c>
      <c r="F6" s="20">
        <v>175763788</v>
      </c>
      <c r="G6" s="20">
        <v>213647443</v>
      </c>
      <c r="H6" s="20">
        <v>478301</v>
      </c>
      <c r="I6" s="20">
        <v>12136220</v>
      </c>
      <c r="J6" s="20">
        <v>226261964</v>
      </c>
      <c r="K6" s="20">
        <v>792163</v>
      </c>
      <c r="L6" s="20">
        <v>-23988797</v>
      </c>
      <c r="M6" s="20">
        <v>20369779</v>
      </c>
      <c r="N6" s="20">
        <v>-2826855</v>
      </c>
      <c r="O6" s="20">
        <v>-998897</v>
      </c>
      <c r="P6" s="20">
        <v>-14716320</v>
      </c>
      <c r="Q6" s="20">
        <v>6398864</v>
      </c>
      <c r="R6" s="20">
        <v>-9316353</v>
      </c>
      <c r="S6" s="20"/>
      <c r="T6" s="20"/>
      <c r="U6" s="20"/>
      <c r="V6" s="20"/>
      <c r="W6" s="20">
        <v>214118756</v>
      </c>
      <c r="X6" s="20">
        <v>181126243</v>
      </c>
      <c r="Y6" s="20">
        <v>32992513</v>
      </c>
      <c r="Z6" s="21">
        <v>18.215203083520041</v>
      </c>
      <c r="AA6" s="22">
        <v>175763788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112781603</v>
      </c>
      <c r="D8" s="18"/>
      <c r="E8" s="19">
        <v>194369825</v>
      </c>
      <c r="F8" s="20">
        <v>149188429</v>
      </c>
      <c r="G8" s="20">
        <v>137110334</v>
      </c>
      <c r="H8" s="20">
        <v>-18355201</v>
      </c>
      <c r="I8" s="20">
        <v>1977567</v>
      </c>
      <c r="J8" s="20">
        <v>120732700</v>
      </c>
      <c r="K8" s="20">
        <v>2120335</v>
      </c>
      <c r="L8" s="20">
        <v>2711863</v>
      </c>
      <c r="M8" s="20">
        <v>1465820</v>
      </c>
      <c r="N8" s="20">
        <v>6298018</v>
      </c>
      <c r="O8" s="20">
        <v>1900203</v>
      </c>
      <c r="P8" s="20">
        <v>3577452</v>
      </c>
      <c r="Q8" s="20">
        <v>1323323</v>
      </c>
      <c r="R8" s="20">
        <v>6800978</v>
      </c>
      <c r="S8" s="20"/>
      <c r="T8" s="20"/>
      <c r="U8" s="20"/>
      <c r="V8" s="20"/>
      <c r="W8" s="20">
        <v>133831696</v>
      </c>
      <c r="X8" s="20">
        <v>137496524</v>
      </c>
      <c r="Y8" s="20">
        <v>-3664828</v>
      </c>
      <c r="Z8" s="21">
        <v>-2.6653968357774631</v>
      </c>
      <c r="AA8" s="22">
        <v>149188429</v>
      </c>
    </row>
    <row r="9" spans="1:27" x14ac:dyDescent="0.25">
      <c r="A9" s="23" t="s">
        <v>38</v>
      </c>
      <c r="B9" s="17" t="s">
        <v>33</v>
      </c>
      <c r="C9" s="18">
        <v>-27916</v>
      </c>
      <c r="D9" s="18"/>
      <c r="E9" s="19"/>
      <c r="F9" s="20">
        <v>-27916</v>
      </c>
      <c r="G9" s="20">
        <v>-27916</v>
      </c>
      <c r="H9" s="20">
        <v>-40</v>
      </c>
      <c r="I9" s="20">
        <v>-138</v>
      </c>
      <c r="J9" s="20">
        <v>-28094</v>
      </c>
      <c r="K9" s="20">
        <v>-1054</v>
      </c>
      <c r="L9" s="20">
        <v>-1271</v>
      </c>
      <c r="M9" s="20">
        <v>-1043</v>
      </c>
      <c r="N9" s="20">
        <v>-3368</v>
      </c>
      <c r="O9" s="20">
        <v>-880</v>
      </c>
      <c r="P9" s="20">
        <v>-9078</v>
      </c>
      <c r="Q9" s="20">
        <v>-2250</v>
      </c>
      <c r="R9" s="20">
        <v>-12208</v>
      </c>
      <c r="S9" s="20"/>
      <c r="T9" s="20"/>
      <c r="U9" s="20"/>
      <c r="V9" s="20"/>
      <c r="W9" s="20">
        <v>-43670</v>
      </c>
      <c r="X9" s="20">
        <v>-27916</v>
      </c>
      <c r="Y9" s="20">
        <v>-15754</v>
      </c>
      <c r="Z9" s="21">
        <v>56.433586473706832</v>
      </c>
      <c r="AA9" s="22">
        <v>-27916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-14222584</v>
      </c>
      <c r="D11" s="18"/>
      <c r="E11" s="19">
        <v>-1851917</v>
      </c>
      <c r="F11" s="20">
        <v>-12507724</v>
      </c>
      <c r="G11" s="20">
        <v>-13717709</v>
      </c>
      <c r="H11" s="20">
        <v>-930979</v>
      </c>
      <c r="I11" s="20">
        <v>304864</v>
      </c>
      <c r="J11" s="20">
        <v>-14343824</v>
      </c>
      <c r="K11" s="20">
        <v>518550</v>
      </c>
      <c r="L11" s="20">
        <v>2641538</v>
      </c>
      <c r="M11" s="20">
        <v>1641200</v>
      </c>
      <c r="N11" s="20">
        <v>4801288</v>
      </c>
      <c r="O11" s="20">
        <v>-1011307</v>
      </c>
      <c r="P11" s="20">
        <v>-56993</v>
      </c>
      <c r="Q11" s="20">
        <v>-1585270</v>
      </c>
      <c r="R11" s="20">
        <v>-2653570</v>
      </c>
      <c r="S11" s="20"/>
      <c r="T11" s="20"/>
      <c r="U11" s="20"/>
      <c r="V11" s="20"/>
      <c r="W11" s="20">
        <v>-12196106</v>
      </c>
      <c r="X11" s="20">
        <v>-12936432</v>
      </c>
      <c r="Y11" s="20">
        <v>740326</v>
      </c>
      <c r="Z11" s="21">
        <v>-5.7227989912519925</v>
      </c>
      <c r="AA11" s="22">
        <v>-12507724</v>
      </c>
    </row>
    <row r="12" spans="1:27" x14ac:dyDescent="0.25">
      <c r="A12" s="23" t="s">
        <v>41</v>
      </c>
      <c r="B12" s="17" t="s">
        <v>33</v>
      </c>
      <c r="C12" s="18">
        <v>146348</v>
      </c>
      <c r="D12" s="18"/>
      <c r="E12" s="19">
        <v>146348</v>
      </c>
      <c r="F12" s="20">
        <v>146348</v>
      </c>
      <c r="G12" s="24">
        <v>146348</v>
      </c>
      <c r="H12" s="24"/>
      <c r="I12" s="24"/>
      <c r="J12" s="20">
        <v>146348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146348</v>
      </c>
      <c r="X12" s="20">
        <v>146348</v>
      </c>
      <c r="Y12" s="24"/>
      <c r="Z12" s="25"/>
      <c r="AA12" s="26">
        <v>146348</v>
      </c>
    </row>
    <row r="13" spans="1:27" x14ac:dyDescent="0.25">
      <c r="A13" s="23" t="s">
        <v>42</v>
      </c>
      <c r="B13" s="17" t="s">
        <v>33</v>
      </c>
      <c r="C13" s="18">
        <v>-1264688</v>
      </c>
      <c r="D13" s="18"/>
      <c r="E13" s="19">
        <v>40886810</v>
      </c>
      <c r="F13" s="20">
        <v>-1264688</v>
      </c>
      <c r="G13" s="20">
        <v>-1264688</v>
      </c>
      <c r="H13" s="20"/>
      <c r="I13" s="20"/>
      <c r="J13" s="20">
        <v>-1264688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-1264688</v>
      </c>
      <c r="X13" s="20">
        <v>-1264688</v>
      </c>
      <c r="Y13" s="20"/>
      <c r="Z13" s="21"/>
      <c r="AA13" s="22">
        <v>-1264688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300343481</v>
      </c>
      <c r="D14" s="29">
        <f>SUM(D6:D13)</f>
        <v>0</v>
      </c>
      <c r="E14" s="30">
        <f t="shared" si="0"/>
        <v>271121155</v>
      </c>
      <c r="F14" s="31">
        <f t="shared" si="0"/>
        <v>311298237</v>
      </c>
      <c r="G14" s="31">
        <f t="shared" si="0"/>
        <v>335893812</v>
      </c>
      <c r="H14" s="31">
        <f t="shared" si="0"/>
        <v>-18807919</v>
      </c>
      <c r="I14" s="31">
        <f t="shared" si="0"/>
        <v>14418513</v>
      </c>
      <c r="J14" s="31">
        <f t="shared" si="0"/>
        <v>331504406</v>
      </c>
      <c r="K14" s="31">
        <f t="shared" si="0"/>
        <v>3429994</v>
      </c>
      <c r="L14" s="31">
        <f t="shared" si="0"/>
        <v>-18636667</v>
      </c>
      <c r="M14" s="31">
        <f t="shared" si="0"/>
        <v>23475756</v>
      </c>
      <c r="N14" s="31">
        <f t="shared" si="0"/>
        <v>8269083</v>
      </c>
      <c r="O14" s="31">
        <f t="shared" si="0"/>
        <v>-110881</v>
      </c>
      <c r="P14" s="31">
        <f t="shared" si="0"/>
        <v>-11204939</v>
      </c>
      <c r="Q14" s="31">
        <f t="shared" si="0"/>
        <v>6134667</v>
      </c>
      <c r="R14" s="31">
        <f t="shared" si="0"/>
        <v>-5181153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334592336</v>
      </c>
      <c r="X14" s="31">
        <f t="shared" si="0"/>
        <v>304540079</v>
      </c>
      <c r="Y14" s="31">
        <f t="shared" si="0"/>
        <v>30052257</v>
      </c>
      <c r="Z14" s="32">
        <f>+IF(X14&lt;&gt;0,+(Y14/X14)*100,0)</f>
        <v>9.8680794654945885</v>
      </c>
      <c r="AA14" s="33">
        <f>SUM(AA6:AA13)</f>
        <v>311298237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64150516</v>
      </c>
      <c r="D18" s="18"/>
      <c r="E18" s="19">
        <v>98193000</v>
      </c>
      <c r="F18" s="20">
        <v>96311564</v>
      </c>
      <c r="G18" s="24">
        <v>59458659</v>
      </c>
      <c r="H18" s="24">
        <v>5184027</v>
      </c>
      <c r="I18" s="24">
        <v>-316275</v>
      </c>
      <c r="J18" s="20">
        <v>64326411</v>
      </c>
      <c r="K18" s="24">
        <v>1175454</v>
      </c>
      <c r="L18" s="24">
        <v>9526944</v>
      </c>
      <c r="M18" s="20">
        <v>2371905</v>
      </c>
      <c r="N18" s="24">
        <v>13074303</v>
      </c>
      <c r="O18" s="24">
        <v>1467135</v>
      </c>
      <c r="P18" s="24">
        <v>4726797</v>
      </c>
      <c r="Q18" s="20">
        <v>3107297</v>
      </c>
      <c r="R18" s="24">
        <v>9301229</v>
      </c>
      <c r="S18" s="24"/>
      <c r="T18" s="20"/>
      <c r="U18" s="24"/>
      <c r="V18" s="24"/>
      <c r="W18" s="24">
        <v>86701943</v>
      </c>
      <c r="X18" s="20">
        <v>87830639</v>
      </c>
      <c r="Y18" s="24">
        <v>-1128696</v>
      </c>
      <c r="Z18" s="25">
        <v>-1.2850823048207585</v>
      </c>
      <c r="AA18" s="26">
        <v>96311564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64150516</v>
      </c>
      <c r="D26" s="29">
        <f t="shared" ref="D26:Y26" si="1">SUM(D16:D25)</f>
        <v>0</v>
      </c>
      <c r="E26" s="35">
        <f t="shared" si="1"/>
        <v>98193000</v>
      </c>
      <c r="F26" s="36">
        <f t="shared" si="1"/>
        <v>96311564</v>
      </c>
      <c r="G26" s="36">
        <f t="shared" si="1"/>
        <v>59458659</v>
      </c>
      <c r="H26" s="36">
        <f t="shared" si="1"/>
        <v>5184027</v>
      </c>
      <c r="I26" s="36">
        <f t="shared" si="1"/>
        <v>-316275</v>
      </c>
      <c r="J26" s="36">
        <f t="shared" si="1"/>
        <v>64326411</v>
      </c>
      <c r="K26" s="36">
        <f t="shared" si="1"/>
        <v>1175454</v>
      </c>
      <c r="L26" s="36">
        <f t="shared" si="1"/>
        <v>9526944</v>
      </c>
      <c r="M26" s="36">
        <f t="shared" si="1"/>
        <v>2371905</v>
      </c>
      <c r="N26" s="36">
        <f t="shared" si="1"/>
        <v>13074303</v>
      </c>
      <c r="O26" s="36">
        <f t="shared" si="1"/>
        <v>1467135</v>
      </c>
      <c r="P26" s="36">
        <f t="shared" si="1"/>
        <v>4726797</v>
      </c>
      <c r="Q26" s="36">
        <f t="shared" si="1"/>
        <v>3107297</v>
      </c>
      <c r="R26" s="36">
        <f t="shared" si="1"/>
        <v>9301229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86701943</v>
      </c>
      <c r="X26" s="36">
        <f t="shared" si="1"/>
        <v>87830639</v>
      </c>
      <c r="Y26" s="36">
        <f t="shared" si="1"/>
        <v>-1128696</v>
      </c>
      <c r="Z26" s="37">
        <f>+IF(X26&lt;&gt;0,+(Y26/X26)*100,0)</f>
        <v>-1.2850823048207585</v>
      </c>
      <c r="AA26" s="38">
        <f>SUM(AA16:AA25)</f>
        <v>96311564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364493997</v>
      </c>
      <c r="D27" s="29">
        <f>+D14+D26</f>
        <v>0</v>
      </c>
      <c r="E27" s="30">
        <f t="shared" si="2"/>
        <v>369314155</v>
      </c>
      <c r="F27" s="31">
        <f t="shared" si="2"/>
        <v>407609801</v>
      </c>
      <c r="G27" s="31">
        <f t="shared" si="2"/>
        <v>395352471</v>
      </c>
      <c r="H27" s="31">
        <f t="shared" si="2"/>
        <v>-13623892</v>
      </c>
      <c r="I27" s="31">
        <f t="shared" si="2"/>
        <v>14102238</v>
      </c>
      <c r="J27" s="31">
        <f t="shared" si="2"/>
        <v>395830817</v>
      </c>
      <c r="K27" s="31">
        <f t="shared" si="2"/>
        <v>4605448</v>
      </c>
      <c r="L27" s="31">
        <f t="shared" si="2"/>
        <v>-9109723</v>
      </c>
      <c r="M27" s="31">
        <f t="shared" si="2"/>
        <v>25847661</v>
      </c>
      <c r="N27" s="31">
        <f t="shared" si="2"/>
        <v>21343386</v>
      </c>
      <c r="O27" s="31">
        <f t="shared" si="2"/>
        <v>1356254</v>
      </c>
      <c r="P27" s="31">
        <f t="shared" si="2"/>
        <v>-6478142</v>
      </c>
      <c r="Q27" s="31">
        <f t="shared" si="2"/>
        <v>9241964</v>
      </c>
      <c r="R27" s="31">
        <f t="shared" si="2"/>
        <v>4120076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421294279</v>
      </c>
      <c r="X27" s="31">
        <f t="shared" si="2"/>
        <v>392370718</v>
      </c>
      <c r="Y27" s="31">
        <f t="shared" si="2"/>
        <v>28923561</v>
      </c>
      <c r="Z27" s="32">
        <f>+IF(X27&lt;&gt;0,+(Y27/X27)*100,0)</f>
        <v>7.3714881547302422</v>
      </c>
      <c r="AA27" s="33">
        <f>+AA14+AA26</f>
        <v>407609801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-464715</v>
      </c>
      <c r="D32" s="18"/>
      <c r="E32" s="19">
        <v>-324502</v>
      </c>
      <c r="F32" s="20">
        <v>-464714</v>
      </c>
      <c r="G32" s="20">
        <v>-467037</v>
      </c>
      <c r="H32" s="20">
        <v>-3412</v>
      </c>
      <c r="I32" s="20">
        <v>-5747</v>
      </c>
      <c r="J32" s="20">
        <v>-476196</v>
      </c>
      <c r="K32" s="20">
        <v>-3333</v>
      </c>
      <c r="L32" s="20">
        <v>-1286</v>
      </c>
      <c r="M32" s="20">
        <v>-2905</v>
      </c>
      <c r="N32" s="20">
        <v>-7524</v>
      </c>
      <c r="O32" s="20">
        <v>-3567</v>
      </c>
      <c r="P32" s="20">
        <v>-8273</v>
      </c>
      <c r="Q32" s="20">
        <v>-1046816</v>
      </c>
      <c r="R32" s="20">
        <v>-1058656</v>
      </c>
      <c r="S32" s="20"/>
      <c r="T32" s="20"/>
      <c r="U32" s="20"/>
      <c r="V32" s="20"/>
      <c r="W32" s="20">
        <v>-1542376</v>
      </c>
      <c r="X32" s="20">
        <v>-464714</v>
      </c>
      <c r="Y32" s="20">
        <v>-1077662</v>
      </c>
      <c r="Z32" s="21">
        <v>231.89789849240609</v>
      </c>
      <c r="AA32" s="22">
        <v>-464714</v>
      </c>
    </row>
    <row r="33" spans="1:27" x14ac:dyDescent="0.25">
      <c r="A33" s="23" t="s">
        <v>61</v>
      </c>
      <c r="B33" s="17" t="s">
        <v>33</v>
      </c>
      <c r="C33" s="18">
        <v>-18353653</v>
      </c>
      <c r="D33" s="18"/>
      <c r="E33" s="19">
        <v>-573738368</v>
      </c>
      <c r="F33" s="20">
        <v>-31972084</v>
      </c>
      <c r="G33" s="20">
        <v>-37648569</v>
      </c>
      <c r="H33" s="20">
        <v>1011664</v>
      </c>
      <c r="I33" s="20">
        <v>-619991</v>
      </c>
      <c r="J33" s="20">
        <v>-37256896</v>
      </c>
      <c r="K33" s="20">
        <v>7755886</v>
      </c>
      <c r="L33" s="20">
        <v>-7049285</v>
      </c>
      <c r="M33" s="20">
        <v>3166301</v>
      </c>
      <c r="N33" s="20">
        <v>3872902</v>
      </c>
      <c r="O33" s="20">
        <v>-2564300</v>
      </c>
      <c r="P33" s="20">
        <v>655493</v>
      </c>
      <c r="Q33" s="20">
        <v>28485</v>
      </c>
      <c r="R33" s="20">
        <v>-1880322</v>
      </c>
      <c r="S33" s="20"/>
      <c r="T33" s="20"/>
      <c r="U33" s="20"/>
      <c r="V33" s="20"/>
      <c r="W33" s="20">
        <v>-35264316</v>
      </c>
      <c r="X33" s="20">
        <v>-27636635</v>
      </c>
      <c r="Y33" s="20">
        <v>-7627681</v>
      </c>
      <c r="Z33" s="21">
        <v>27.599890507654063</v>
      </c>
      <c r="AA33" s="22">
        <v>-31972084</v>
      </c>
    </row>
    <row r="34" spans="1:27" x14ac:dyDescent="0.25">
      <c r="A34" s="23" t="s">
        <v>62</v>
      </c>
      <c r="B34" s="17" t="s">
        <v>33</v>
      </c>
      <c r="C34" s="18">
        <v>1278118</v>
      </c>
      <c r="D34" s="18"/>
      <c r="E34" s="19"/>
      <c r="F34" s="20">
        <v>1278118</v>
      </c>
      <c r="G34" s="20">
        <v>18508643</v>
      </c>
      <c r="H34" s="20">
        <v>-373566</v>
      </c>
      <c r="I34" s="20">
        <v>-1314265</v>
      </c>
      <c r="J34" s="20">
        <v>16820812</v>
      </c>
      <c r="K34" s="20">
        <v>-1672970</v>
      </c>
      <c r="L34" s="20">
        <v>-8540077</v>
      </c>
      <c r="M34" s="20">
        <v>8798111</v>
      </c>
      <c r="N34" s="20">
        <v>-1414936</v>
      </c>
      <c r="O34" s="20">
        <v>-1842633</v>
      </c>
      <c r="P34" s="20">
        <v>-5115510</v>
      </c>
      <c r="Q34" s="20">
        <v>3411842</v>
      </c>
      <c r="R34" s="20">
        <v>-3546301</v>
      </c>
      <c r="S34" s="20"/>
      <c r="T34" s="20"/>
      <c r="U34" s="20"/>
      <c r="V34" s="20"/>
      <c r="W34" s="20">
        <v>11859575</v>
      </c>
      <c r="X34" s="20">
        <v>1278118</v>
      </c>
      <c r="Y34" s="20">
        <v>10581457</v>
      </c>
      <c r="Z34" s="21">
        <v>827.89359041966395</v>
      </c>
      <c r="AA34" s="22">
        <v>1278118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270752</v>
      </c>
      <c r="F35" s="20">
        <v>128251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96192</v>
      </c>
      <c r="Y35" s="20">
        <v>-96192</v>
      </c>
      <c r="Z35" s="21">
        <v>-100</v>
      </c>
      <c r="AA35" s="22">
        <v>128251</v>
      </c>
    </row>
    <row r="36" spans="1:27" x14ac:dyDescent="0.25">
      <c r="A36" s="23" t="s">
        <v>64</v>
      </c>
      <c r="B36" s="17" t="s">
        <v>33</v>
      </c>
      <c r="C36" s="18">
        <v>-2842231</v>
      </c>
      <c r="D36" s="18"/>
      <c r="E36" s="19">
        <v>63113693</v>
      </c>
      <c r="F36" s="20">
        <v>45012254</v>
      </c>
      <c r="G36" s="20">
        <v>-2842231</v>
      </c>
      <c r="H36" s="20"/>
      <c r="I36" s="20"/>
      <c r="J36" s="20">
        <v>-2842231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-2842231</v>
      </c>
      <c r="X36" s="20">
        <v>33048635</v>
      </c>
      <c r="Y36" s="20">
        <v>-35890866</v>
      </c>
      <c r="Z36" s="21">
        <v>-108.60014642057077</v>
      </c>
      <c r="AA36" s="22">
        <v>45012254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-20382481</v>
      </c>
      <c r="D38" s="29">
        <f t="shared" ref="D38:Y38" si="3">SUM(D30:D37)</f>
        <v>0</v>
      </c>
      <c r="E38" s="30">
        <f t="shared" si="3"/>
        <v>-510678425</v>
      </c>
      <c r="F38" s="31">
        <f t="shared" si="3"/>
        <v>13981825</v>
      </c>
      <c r="G38" s="31">
        <f t="shared" si="3"/>
        <v>-22449194</v>
      </c>
      <c r="H38" s="31">
        <f t="shared" si="3"/>
        <v>634686</v>
      </c>
      <c r="I38" s="31">
        <f t="shared" si="3"/>
        <v>-1940003</v>
      </c>
      <c r="J38" s="31">
        <f t="shared" si="3"/>
        <v>-23754511</v>
      </c>
      <c r="K38" s="31">
        <f t="shared" si="3"/>
        <v>6079583</v>
      </c>
      <c r="L38" s="31">
        <f t="shared" si="3"/>
        <v>-15590648</v>
      </c>
      <c r="M38" s="31">
        <f t="shared" si="3"/>
        <v>11961507</v>
      </c>
      <c r="N38" s="31">
        <f t="shared" si="3"/>
        <v>2450442</v>
      </c>
      <c r="O38" s="31">
        <f t="shared" si="3"/>
        <v>-4410500</v>
      </c>
      <c r="P38" s="31">
        <f t="shared" si="3"/>
        <v>-4468290</v>
      </c>
      <c r="Q38" s="31">
        <f t="shared" si="3"/>
        <v>2393511</v>
      </c>
      <c r="R38" s="31">
        <f t="shared" si="3"/>
        <v>-6485279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-27789348</v>
      </c>
      <c r="X38" s="31">
        <f t="shared" si="3"/>
        <v>6321596</v>
      </c>
      <c r="Y38" s="31">
        <f t="shared" si="3"/>
        <v>-34110944</v>
      </c>
      <c r="Z38" s="32">
        <f>+IF(X38&lt;&gt;0,+(Y38/X38)*100,0)</f>
        <v>-539.59386205635406</v>
      </c>
      <c r="AA38" s="33">
        <f>SUM(AA30:AA37)</f>
        <v>13981825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139607168</v>
      </c>
      <c r="D41" s="18"/>
      <c r="E41" s="19">
        <v>10052733</v>
      </c>
      <c r="F41" s="20">
        <v>139607168</v>
      </c>
      <c r="G41" s="20">
        <v>139607168</v>
      </c>
      <c r="H41" s="20"/>
      <c r="I41" s="20"/>
      <c r="J41" s="20">
        <v>139607168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139607168</v>
      </c>
      <c r="X41" s="20">
        <v>139607168</v>
      </c>
      <c r="Y41" s="20"/>
      <c r="Z41" s="21"/>
      <c r="AA41" s="22">
        <v>139607168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139607168</v>
      </c>
      <c r="D44" s="29">
        <f t="shared" ref="D44:Y44" si="4">SUM(D40:D43)</f>
        <v>0</v>
      </c>
      <c r="E44" s="35">
        <f t="shared" si="4"/>
        <v>10052733</v>
      </c>
      <c r="F44" s="36">
        <f t="shared" si="4"/>
        <v>139607168</v>
      </c>
      <c r="G44" s="36">
        <f t="shared" si="4"/>
        <v>139607168</v>
      </c>
      <c r="H44" s="36">
        <f t="shared" si="4"/>
        <v>0</v>
      </c>
      <c r="I44" s="36">
        <f t="shared" si="4"/>
        <v>0</v>
      </c>
      <c r="J44" s="36">
        <f t="shared" si="4"/>
        <v>139607168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139607168</v>
      </c>
      <c r="X44" s="36">
        <f t="shared" si="4"/>
        <v>139607168</v>
      </c>
      <c r="Y44" s="36">
        <f t="shared" si="4"/>
        <v>0</v>
      </c>
      <c r="Z44" s="37">
        <f>+IF(X44&lt;&gt;0,+(Y44/X44)*100,0)</f>
        <v>0</v>
      </c>
      <c r="AA44" s="38">
        <f>SUM(AA40:AA43)</f>
        <v>139607168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119224687</v>
      </c>
      <c r="D45" s="29">
        <f>+D38+D44</f>
        <v>0</v>
      </c>
      <c r="E45" s="30">
        <f t="shared" si="5"/>
        <v>-500625692</v>
      </c>
      <c r="F45" s="31">
        <f t="shared" si="5"/>
        <v>153588993</v>
      </c>
      <c r="G45" s="31">
        <f t="shared" si="5"/>
        <v>117157974</v>
      </c>
      <c r="H45" s="31">
        <f t="shared" si="5"/>
        <v>634686</v>
      </c>
      <c r="I45" s="31">
        <f t="shared" si="5"/>
        <v>-1940003</v>
      </c>
      <c r="J45" s="31">
        <f t="shared" si="5"/>
        <v>115852657</v>
      </c>
      <c r="K45" s="31">
        <f t="shared" si="5"/>
        <v>6079583</v>
      </c>
      <c r="L45" s="31">
        <f t="shared" si="5"/>
        <v>-15590648</v>
      </c>
      <c r="M45" s="31">
        <f t="shared" si="5"/>
        <v>11961507</v>
      </c>
      <c r="N45" s="31">
        <f t="shared" si="5"/>
        <v>2450442</v>
      </c>
      <c r="O45" s="31">
        <f t="shared" si="5"/>
        <v>-4410500</v>
      </c>
      <c r="P45" s="31">
        <f t="shared" si="5"/>
        <v>-4468290</v>
      </c>
      <c r="Q45" s="31">
        <f t="shared" si="5"/>
        <v>2393511</v>
      </c>
      <c r="R45" s="31">
        <f t="shared" si="5"/>
        <v>-6485279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111817820</v>
      </c>
      <c r="X45" s="31">
        <f t="shared" si="5"/>
        <v>145928764</v>
      </c>
      <c r="Y45" s="31">
        <f t="shared" si="5"/>
        <v>-34110944</v>
      </c>
      <c r="Z45" s="32">
        <f>+IF(X45&lt;&gt;0,+(Y45/X45)*100,0)</f>
        <v>-23.375065384642056</v>
      </c>
      <c r="AA45" s="33">
        <f>+AA38+AA44</f>
        <v>153588993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245269310</v>
      </c>
      <c r="D46" s="42">
        <f t="shared" si="6"/>
        <v>0</v>
      </c>
      <c r="E46" s="43">
        <f t="shared" si="6"/>
        <v>869939847</v>
      </c>
      <c r="F46" s="44">
        <f t="shared" si="6"/>
        <v>254020808</v>
      </c>
      <c r="G46" s="44">
        <f t="shared" si="6"/>
        <v>278194497</v>
      </c>
      <c r="H46" s="44">
        <f t="shared" si="6"/>
        <v>-14258578</v>
      </c>
      <c r="I46" s="44">
        <f t="shared" si="6"/>
        <v>16042241</v>
      </c>
      <c r="J46" s="44">
        <f t="shared" si="6"/>
        <v>279978160</v>
      </c>
      <c r="K46" s="44">
        <f t="shared" si="6"/>
        <v>-1474135</v>
      </c>
      <c r="L46" s="44">
        <f t="shared" si="6"/>
        <v>6480925</v>
      </c>
      <c r="M46" s="44">
        <f t="shared" si="6"/>
        <v>13886154</v>
      </c>
      <c r="N46" s="44">
        <f t="shared" si="6"/>
        <v>18892944</v>
      </c>
      <c r="O46" s="44">
        <f t="shared" si="6"/>
        <v>5766754</v>
      </c>
      <c r="P46" s="44">
        <f t="shared" si="6"/>
        <v>-2009852</v>
      </c>
      <c r="Q46" s="44">
        <f t="shared" si="6"/>
        <v>6848453</v>
      </c>
      <c r="R46" s="44">
        <f t="shared" si="6"/>
        <v>10605355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309476459</v>
      </c>
      <c r="X46" s="44">
        <f t="shared" si="6"/>
        <v>246441954</v>
      </c>
      <c r="Y46" s="44">
        <f t="shared" si="6"/>
        <v>63034505</v>
      </c>
      <c r="Z46" s="45">
        <f>+IF(X46&lt;&gt;0,+(Y46/X46)*100,0)</f>
        <v>25.577830388408625</v>
      </c>
      <c r="AA46" s="46">
        <f>+AA27-AA45</f>
        <v>254020808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5537972</v>
      </c>
      <c r="D48" s="18"/>
      <c r="E48" s="19">
        <v>-329574134</v>
      </c>
      <c r="F48" s="20">
        <v>13859886</v>
      </c>
      <c r="G48" s="20">
        <v>20211194</v>
      </c>
      <c r="H48" s="20">
        <v>-8665543</v>
      </c>
      <c r="I48" s="20">
        <v>9038849</v>
      </c>
      <c r="J48" s="20">
        <v>20584500</v>
      </c>
      <c r="K48" s="20">
        <v>-7775481</v>
      </c>
      <c r="L48" s="20">
        <v>3763614</v>
      </c>
      <c r="M48" s="20">
        <v>9606315</v>
      </c>
      <c r="N48" s="20">
        <v>5594448</v>
      </c>
      <c r="O48" s="20">
        <v>-575527</v>
      </c>
      <c r="P48" s="20">
        <v>-4956010</v>
      </c>
      <c r="Q48" s="20">
        <v>663213</v>
      </c>
      <c r="R48" s="20">
        <v>-4868324</v>
      </c>
      <c r="S48" s="20"/>
      <c r="T48" s="20"/>
      <c r="U48" s="20"/>
      <c r="V48" s="20"/>
      <c r="W48" s="20">
        <v>21310624</v>
      </c>
      <c r="X48" s="20">
        <v>6280705</v>
      </c>
      <c r="Y48" s="20">
        <v>15029919</v>
      </c>
      <c r="Z48" s="47">
        <v>239.30305594674485</v>
      </c>
      <c r="AA48" s="22">
        <v>13859886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5537972</v>
      </c>
      <c r="D51" s="50">
        <f t="shared" ref="D51:Y51" si="7">SUM(D48:D50)</f>
        <v>0</v>
      </c>
      <c r="E51" s="51">
        <f t="shared" si="7"/>
        <v>-329574134</v>
      </c>
      <c r="F51" s="52">
        <f t="shared" si="7"/>
        <v>13859886</v>
      </c>
      <c r="G51" s="52">
        <f t="shared" si="7"/>
        <v>20211194</v>
      </c>
      <c r="H51" s="52">
        <f t="shared" si="7"/>
        <v>-8665543</v>
      </c>
      <c r="I51" s="52">
        <f t="shared" si="7"/>
        <v>9038849</v>
      </c>
      <c r="J51" s="52">
        <f t="shared" si="7"/>
        <v>20584500</v>
      </c>
      <c r="K51" s="52">
        <f t="shared" si="7"/>
        <v>-7775481</v>
      </c>
      <c r="L51" s="52">
        <f t="shared" si="7"/>
        <v>3763614</v>
      </c>
      <c r="M51" s="52">
        <f t="shared" si="7"/>
        <v>9606315</v>
      </c>
      <c r="N51" s="52">
        <f t="shared" si="7"/>
        <v>5594448</v>
      </c>
      <c r="O51" s="52">
        <f t="shared" si="7"/>
        <v>-575527</v>
      </c>
      <c r="P51" s="52">
        <f t="shared" si="7"/>
        <v>-4956010</v>
      </c>
      <c r="Q51" s="52">
        <f t="shared" si="7"/>
        <v>663213</v>
      </c>
      <c r="R51" s="52">
        <f t="shared" si="7"/>
        <v>-4868324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21310624</v>
      </c>
      <c r="X51" s="52">
        <f t="shared" si="7"/>
        <v>6280705</v>
      </c>
      <c r="Y51" s="52">
        <f t="shared" si="7"/>
        <v>15029919</v>
      </c>
      <c r="Z51" s="53">
        <f>+IF(X51&lt;&gt;0,+(Y51/X51)*100,0)</f>
        <v>239.30305594674485</v>
      </c>
      <c r="AA51" s="54">
        <f>SUM(AA48:AA50)</f>
        <v>13859886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2582438</v>
      </c>
      <c r="D8" s="18"/>
      <c r="E8" s="19">
        <v>12701580</v>
      </c>
      <c r="F8" s="20">
        <v>12701580</v>
      </c>
      <c r="G8" s="20">
        <v>11579446</v>
      </c>
      <c r="H8" s="20">
        <v>-7386089</v>
      </c>
      <c r="I8" s="20">
        <v>785117</v>
      </c>
      <c r="J8" s="20">
        <v>4978474</v>
      </c>
      <c r="K8" s="20">
        <v>887124</v>
      </c>
      <c r="L8" s="20">
        <v>728042</v>
      </c>
      <c r="M8" s="20">
        <v>908427</v>
      </c>
      <c r="N8" s="20">
        <v>2523593</v>
      </c>
      <c r="O8" s="20">
        <v>840051</v>
      </c>
      <c r="P8" s="20">
        <v>986649</v>
      </c>
      <c r="Q8" s="20">
        <v>946145</v>
      </c>
      <c r="R8" s="20">
        <v>2772845</v>
      </c>
      <c r="S8" s="20"/>
      <c r="T8" s="20"/>
      <c r="U8" s="20"/>
      <c r="V8" s="20"/>
      <c r="W8" s="20">
        <v>10274912</v>
      </c>
      <c r="X8" s="20">
        <v>9526212</v>
      </c>
      <c r="Y8" s="20">
        <v>748700</v>
      </c>
      <c r="Z8" s="21">
        <v>7.8593673959806907</v>
      </c>
      <c r="AA8" s="22">
        <v>12701580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2582438</v>
      </c>
      <c r="D14" s="29">
        <f>SUM(D6:D13)</f>
        <v>0</v>
      </c>
      <c r="E14" s="30">
        <f t="shared" si="0"/>
        <v>12701580</v>
      </c>
      <c r="F14" s="31">
        <f t="shared" si="0"/>
        <v>12701580</v>
      </c>
      <c r="G14" s="31">
        <f t="shared" si="0"/>
        <v>11579446</v>
      </c>
      <c r="H14" s="31">
        <f t="shared" si="0"/>
        <v>-7386089</v>
      </c>
      <c r="I14" s="31">
        <f t="shared" si="0"/>
        <v>785117</v>
      </c>
      <c r="J14" s="31">
        <f t="shared" si="0"/>
        <v>4978474</v>
      </c>
      <c r="K14" s="31">
        <f t="shared" si="0"/>
        <v>887124</v>
      </c>
      <c r="L14" s="31">
        <f t="shared" si="0"/>
        <v>728042</v>
      </c>
      <c r="M14" s="31">
        <f t="shared" si="0"/>
        <v>908427</v>
      </c>
      <c r="N14" s="31">
        <f t="shared" si="0"/>
        <v>2523593</v>
      </c>
      <c r="O14" s="31">
        <f t="shared" si="0"/>
        <v>840051</v>
      </c>
      <c r="P14" s="31">
        <f t="shared" si="0"/>
        <v>986649</v>
      </c>
      <c r="Q14" s="31">
        <f t="shared" si="0"/>
        <v>946145</v>
      </c>
      <c r="R14" s="31">
        <f t="shared" si="0"/>
        <v>2772845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10274912</v>
      </c>
      <c r="X14" s="31">
        <f t="shared" si="0"/>
        <v>9526212</v>
      </c>
      <c r="Y14" s="31">
        <f t="shared" si="0"/>
        <v>748700</v>
      </c>
      <c r="Z14" s="32">
        <f>+IF(X14&lt;&gt;0,+(Y14/X14)*100,0)</f>
        <v>7.8593673959806907</v>
      </c>
      <c r="AA14" s="33">
        <f>SUM(AA6:AA13)</f>
        <v>12701580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-1169468</v>
      </c>
      <c r="D18" s="18"/>
      <c r="E18" s="19">
        <v>21430595</v>
      </c>
      <c r="F18" s="20">
        <v>18430595</v>
      </c>
      <c r="G18" s="24">
        <v>3168747</v>
      </c>
      <c r="H18" s="24">
        <v>-4338215</v>
      </c>
      <c r="I18" s="24"/>
      <c r="J18" s="20">
        <v>-1169468</v>
      </c>
      <c r="K18" s="24">
        <v>1269296</v>
      </c>
      <c r="L18" s="24">
        <v>436185</v>
      </c>
      <c r="M18" s="20"/>
      <c r="N18" s="24">
        <v>1705481</v>
      </c>
      <c r="O18" s="24"/>
      <c r="P18" s="24"/>
      <c r="Q18" s="20">
        <v>63223</v>
      </c>
      <c r="R18" s="24">
        <v>63223</v>
      </c>
      <c r="S18" s="24"/>
      <c r="T18" s="20"/>
      <c r="U18" s="24"/>
      <c r="V18" s="24"/>
      <c r="W18" s="24">
        <v>599236</v>
      </c>
      <c r="X18" s="20">
        <v>14872974</v>
      </c>
      <c r="Y18" s="24">
        <v>-14273738</v>
      </c>
      <c r="Z18" s="25">
        <v>-95.970973928953285</v>
      </c>
      <c r="AA18" s="26">
        <v>18430595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-1169468</v>
      </c>
      <c r="D26" s="29">
        <f t="shared" ref="D26:Y26" si="1">SUM(D16:D25)</f>
        <v>0</v>
      </c>
      <c r="E26" s="35">
        <f t="shared" si="1"/>
        <v>21430595</v>
      </c>
      <c r="F26" s="36">
        <f t="shared" si="1"/>
        <v>18430595</v>
      </c>
      <c r="G26" s="36">
        <f t="shared" si="1"/>
        <v>3168747</v>
      </c>
      <c r="H26" s="36">
        <f t="shared" si="1"/>
        <v>-4338215</v>
      </c>
      <c r="I26" s="36">
        <f t="shared" si="1"/>
        <v>0</v>
      </c>
      <c r="J26" s="36">
        <f t="shared" si="1"/>
        <v>-1169468</v>
      </c>
      <c r="K26" s="36">
        <f t="shared" si="1"/>
        <v>1269296</v>
      </c>
      <c r="L26" s="36">
        <f t="shared" si="1"/>
        <v>436185</v>
      </c>
      <c r="M26" s="36">
        <f t="shared" si="1"/>
        <v>0</v>
      </c>
      <c r="N26" s="36">
        <f t="shared" si="1"/>
        <v>1705481</v>
      </c>
      <c r="O26" s="36">
        <f t="shared" si="1"/>
        <v>0</v>
      </c>
      <c r="P26" s="36">
        <f t="shared" si="1"/>
        <v>0</v>
      </c>
      <c r="Q26" s="36">
        <f t="shared" si="1"/>
        <v>63223</v>
      </c>
      <c r="R26" s="36">
        <f t="shared" si="1"/>
        <v>63223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599236</v>
      </c>
      <c r="X26" s="36">
        <f t="shared" si="1"/>
        <v>14872974</v>
      </c>
      <c r="Y26" s="36">
        <f t="shared" si="1"/>
        <v>-14273738</v>
      </c>
      <c r="Z26" s="37">
        <f>+IF(X26&lt;&gt;0,+(Y26/X26)*100,0)</f>
        <v>-95.970973928953285</v>
      </c>
      <c r="AA26" s="38">
        <f>SUM(AA16:AA25)</f>
        <v>18430595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1412970</v>
      </c>
      <c r="D27" s="29">
        <f>+D14+D26</f>
        <v>0</v>
      </c>
      <c r="E27" s="30">
        <f t="shared" si="2"/>
        <v>34132175</v>
      </c>
      <c r="F27" s="31">
        <f t="shared" si="2"/>
        <v>31132175</v>
      </c>
      <c r="G27" s="31">
        <f t="shared" si="2"/>
        <v>14748193</v>
      </c>
      <c r="H27" s="31">
        <f t="shared" si="2"/>
        <v>-11724304</v>
      </c>
      <c r="I27" s="31">
        <f t="shared" si="2"/>
        <v>785117</v>
      </c>
      <c r="J27" s="31">
        <f t="shared" si="2"/>
        <v>3809006</v>
      </c>
      <c r="K27" s="31">
        <f t="shared" si="2"/>
        <v>2156420</v>
      </c>
      <c r="L27" s="31">
        <f t="shared" si="2"/>
        <v>1164227</v>
      </c>
      <c r="M27" s="31">
        <f t="shared" si="2"/>
        <v>908427</v>
      </c>
      <c r="N27" s="31">
        <f t="shared" si="2"/>
        <v>4229074</v>
      </c>
      <c r="O27" s="31">
        <f t="shared" si="2"/>
        <v>840051</v>
      </c>
      <c r="P27" s="31">
        <f t="shared" si="2"/>
        <v>986649</v>
      </c>
      <c r="Q27" s="31">
        <f t="shared" si="2"/>
        <v>1009368</v>
      </c>
      <c r="R27" s="31">
        <f t="shared" si="2"/>
        <v>2836068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10874148</v>
      </c>
      <c r="X27" s="31">
        <f t="shared" si="2"/>
        <v>24399186</v>
      </c>
      <c r="Y27" s="31">
        <f t="shared" si="2"/>
        <v>-13525038</v>
      </c>
      <c r="Z27" s="32">
        <f>+IF(X27&lt;&gt;0,+(Y27/X27)*100,0)</f>
        <v>-55.432332865530839</v>
      </c>
      <c r="AA27" s="33">
        <f>+AA14+AA26</f>
        <v>31132175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1961236</v>
      </c>
      <c r="D32" s="18"/>
      <c r="E32" s="19">
        <v>2057337</v>
      </c>
      <c r="F32" s="20">
        <v>2057337</v>
      </c>
      <c r="G32" s="20">
        <v>1961236</v>
      </c>
      <c r="H32" s="20"/>
      <c r="I32" s="20"/>
      <c r="J32" s="20">
        <v>1961236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1961236</v>
      </c>
      <c r="X32" s="20">
        <v>1542996</v>
      </c>
      <c r="Y32" s="20">
        <v>418240</v>
      </c>
      <c r="Z32" s="21">
        <v>27.105708634371055</v>
      </c>
      <c r="AA32" s="22">
        <v>2057337</v>
      </c>
    </row>
    <row r="33" spans="1:27" x14ac:dyDescent="0.25">
      <c r="A33" s="23" t="s">
        <v>61</v>
      </c>
      <c r="B33" s="17" t="s">
        <v>33</v>
      </c>
      <c r="C33" s="18">
        <v>14081856</v>
      </c>
      <c r="D33" s="18"/>
      <c r="E33" s="19">
        <v>8573809</v>
      </c>
      <c r="F33" s="20">
        <v>8573809</v>
      </c>
      <c r="G33" s="20">
        <v>12047126</v>
      </c>
      <c r="H33" s="20">
        <v>446690</v>
      </c>
      <c r="I33" s="20">
        <v>98575</v>
      </c>
      <c r="J33" s="20">
        <v>12592391</v>
      </c>
      <c r="K33" s="20">
        <v>117525</v>
      </c>
      <c r="L33" s="20">
        <v>1814819</v>
      </c>
      <c r="M33" s="20">
        <v>73585</v>
      </c>
      <c r="N33" s="20">
        <v>2005929</v>
      </c>
      <c r="O33" s="20">
        <v>81949</v>
      </c>
      <c r="P33" s="20">
        <v>96130</v>
      </c>
      <c r="Q33" s="20">
        <v>97631</v>
      </c>
      <c r="R33" s="20">
        <v>275710</v>
      </c>
      <c r="S33" s="20"/>
      <c r="T33" s="20"/>
      <c r="U33" s="20"/>
      <c r="V33" s="20"/>
      <c r="W33" s="20">
        <v>14874030</v>
      </c>
      <c r="X33" s="20">
        <v>6430338</v>
      </c>
      <c r="Y33" s="20">
        <v>8443692</v>
      </c>
      <c r="Z33" s="21">
        <v>131.31023594716171</v>
      </c>
      <c r="AA33" s="22">
        <v>8573809</v>
      </c>
    </row>
    <row r="34" spans="1:27" x14ac:dyDescent="0.25">
      <c r="A34" s="23" t="s">
        <v>62</v>
      </c>
      <c r="B34" s="17" t="s">
        <v>33</v>
      </c>
      <c r="C34" s="18">
        <v>-40000</v>
      </c>
      <c r="D34" s="18"/>
      <c r="E34" s="19"/>
      <c r="F34" s="20"/>
      <c r="G34" s="20">
        <v>-40000</v>
      </c>
      <c r="H34" s="20">
        <v>10083</v>
      </c>
      <c r="I34" s="20">
        <v>-474142</v>
      </c>
      <c r="J34" s="20">
        <v>-504059</v>
      </c>
      <c r="K34" s="20"/>
      <c r="L34" s="20">
        <v>-102941</v>
      </c>
      <c r="M34" s="20"/>
      <c r="N34" s="20">
        <v>-102941</v>
      </c>
      <c r="O34" s="20"/>
      <c r="P34" s="20">
        <v>567000</v>
      </c>
      <c r="Q34" s="20"/>
      <c r="R34" s="20">
        <v>567000</v>
      </c>
      <c r="S34" s="20"/>
      <c r="T34" s="20"/>
      <c r="U34" s="20"/>
      <c r="V34" s="20"/>
      <c r="W34" s="20">
        <v>-40000</v>
      </c>
      <c r="X34" s="20">
        <v>-9</v>
      </c>
      <c r="Y34" s="20">
        <v>-39991</v>
      </c>
      <c r="Z34" s="21">
        <v>444344.44444444444</v>
      </c>
      <c r="AA34" s="22"/>
    </row>
    <row r="35" spans="1:27" x14ac:dyDescent="0.25">
      <c r="A35" s="23" t="s">
        <v>63</v>
      </c>
      <c r="B35" s="17" t="s">
        <v>33</v>
      </c>
      <c r="C35" s="18">
        <v>1393452</v>
      </c>
      <c r="D35" s="18"/>
      <c r="E35" s="19">
        <v>1743774</v>
      </c>
      <c r="F35" s="20">
        <v>1743774</v>
      </c>
      <c r="G35" s="20">
        <v>3012267</v>
      </c>
      <c r="H35" s="20">
        <v>-1618815</v>
      </c>
      <c r="I35" s="20"/>
      <c r="J35" s="20">
        <v>1393452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1393452</v>
      </c>
      <c r="X35" s="20">
        <v>1307826</v>
      </c>
      <c r="Y35" s="20">
        <v>85626</v>
      </c>
      <c r="Z35" s="21">
        <v>6.5472012331915712</v>
      </c>
      <c r="AA35" s="22">
        <v>1743774</v>
      </c>
    </row>
    <row r="36" spans="1:27" x14ac:dyDescent="0.25">
      <c r="A36" s="23" t="s">
        <v>64</v>
      </c>
      <c r="B36" s="17" t="s">
        <v>33</v>
      </c>
      <c r="C36" s="18">
        <v>15382223</v>
      </c>
      <c r="D36" s="18"/>
      <c r="E36" s="19">
        <v>18332510</v>
      </c>
      <c r="F36" s="20">
        <v>18332510</v>
      </c>
      <c r="G36" s="20">
        <v>15901919</v>
      </c>
      <c r="H36" s="20">
        <v>-391665</v>
      </c>
      <c r="I36" s="20">
        <v>54710</v>
      </c>
      <c r="J36" s="20">
        <v>15564964</v>
      </c>
      <c r="K36" s="20">
        <v>41078</v>
      </c>
      <c r="L36" s="20">
        <v>23707</v>
      </c>
      <c r="M36" s="20">
        <v>47687</v>
      </c>
      <c r="N36" s="20">
        <v>112472</v>
      </c>
      <c r="O36" s="20">
        <v>50650</v>
      </c>
      <c r="P36" s="20">
        <v>33573</v>
      </c>
      <c r="Q36" s="20">
        <v>38947</v>
      </c>
      <c r="R36" s="20">
        <v>123170</v>
      </c>
      <c r="S36" s="20"/>
      <c r="T36" s="20"/>
      <c r="U36" s="20"/>
      <c r="V36" s="20"/>
      <c r="W36" s="20">
        <v>15800606</v>
      </c>
      <c r="X36" s="20">
        <v>13749372</v>
      </c>
      <c r="Y36" s="20">
        <v>2051234</v>
      </c>
      <c r="Z36" s="21">
        <v>14.918746834400872</v>
      </c>
      <c r="AA36" s="22">
        <v>18332510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32778767</v>
      </c>
      <c r="D38" s="29">
        <f t="shared" ref="D38:Y38" si="3">SUM(D30:D37)</f>
        <v>0</v>
      </c>
      <c r="E38" s="30">
        <f t="shared" si="3"/>
        <v>30707430</v>
      </c>
      <c r="F38" s="31">
        <f t="shared" si="3"/>
        <v>30707430</v>
      </c>
      <c r="G38" s="31">
        <f t="shared" si="3"/>
        <v>32882548</v>
      </c>
      <c r="H38" s="31">
        <f t="shared" si="3"/>
        <v>-1553707</v>
      </c>
      <c r="I38" s="31">
        <f t="shared" si="3"/>
        <v>-320857</v>
      </c>
      <c r="J38" s="31">
        <f t="shared" si="3"/>
        <v>31007984</v>
      </c>
      <c r="K38" s="31">
        <f t="shared" si="3"/>
        <v>158603</v>
      </c>
      <c r="L38" s="31">
        <f t="shared" si="3"/>
        <v>1735585</v>
      </c>
      <c r="M38" s="31">
        <f t="shared" si="3"/>
        <v>121272</v>
      </c>
      <c r="N38" s="31">
        <f t="shared" si="3"/>
        <v>2015460</v>
      </c>
      <c r="O38" s="31">
        <f t="shared" si="3"/>
        <v>132599</v>
      </c>
      <c r="P38" s="31">
        <f t="shared" si="3"/>
        <v>696703</v>
      </c>
      <c r="Q38" s="31">
        <f t="shared" si="3"/>
        <v>136578</v>
      </c>
      <c r="R38" s="31">
        <f t="shared" si="3"/>
        <v>965880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33989324</v>
      </c>
      <c r="X38" s="31">
        <f t="shared" si="3"/>
        <v>23030523</v>
      </c>
      <c r="Y38" s="31">
        <f t="shared" si="3"/>
        <v>10958801</v>
      </c>
      <c r="Z38" s="32">
        <f>+IF(X38&lt;&gt;0,+(Y38/X38)*100,0)</f>
        <v>47.583813011975458</v>
      </c>
      <c r="AA38" s="33">
        <f>SUM(AA30:AA37)</f>
        <v>30707430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32778767</v>
      </c>
      <c r="D45" s="29">
        <f>+D38+D44</f>
        <v>0</v>
      </c>
      <c r="E45" s="30">
        <f t="shared" si="5"/>
        <v>30707430</v>
      </c>
      <c r="F45" s="31">
        <f t="shared" si="5"/>
        <v>30707430</v>
      </c>
      <c r="G45" s="31">
        <f t="shared" si="5"/>
        <v>32882548</v>
      </c>
      <c r="H45" s="31">
        <f t="shared" si="5"/>
        <v>-1553707</v>
      </c>
      <c r="I45" s="31">
        <f t="shared" si="5"/>
        <v>-320857</v>
      </c>
      <c r="J45" s="31">
        <f t="shared" si="5"/>
        <v>31007984</v>
      </c>
      <c r="K45" s="31">
        <f t="shared" si="5"/>
        <v>158603</v>
      </c>
      <c r="L45" s="31">
        <f t="shared" si="5"/>
        <v>1735585</v>
      </c>
      <c r="M45" s="31">
        <f t="shared" si="5"/>
        <v>121272</v>
      </c>
      <c r="N45" s="31">
        <f t="shared" si="5"/>
        <v>2015460</v>
      </c>
      <c r="O45" s="31">
        <f t="shared" si="5"/>
        <v>132599</v>
      </c>
      <c r="P45" s="31">
        <f t="shared" si="5"/>
        <v>696703</v>
      </c>
      <c r="Q45" s="31">
        <f t="shared" si="5"/>
        <v>136578</v>
      </c>
      <c r="R45" s="31">
        <f t="shared" si="5"/>
        <v>965880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33989324</v>
      </c>
      <c r="X45" s="31">
        <f t="shared" si="5"/>
        <v>23030523</v>
      </c>
      <c r="Y45" s="31">
        <f t="shared" si="5"/>
        <v>10958801</v>
      </c>
      <c r="Z45" s="32">
        <f>+IF(X45&lt;&gt;0,+(Y45/X45)*100,0)</f>
        <v>47.583813011975458</v>
      </c>
      <c r="AA45" s="33">
        <f>+AA38+AA44</f>
        <v>30707430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-31365797</v>
      </c>
      <c r="D46" s="42">
        <f t="shared" si="6"/>
        <v>0</v>
      </c>
      <c r="E46" s="43">
        <f t="shared" si="6"/>
        <v>3424745</v>
      </c>
      <c r="F46" s="44">
        <f t="shared" si="6"/>
        <v>424745</v>
      </c>
      <c r="G46" s="44">
        <f t="shared" si="6"/>
        <v>-18134355</v>
      </c>
      <c r="H46" s="44">
        <f t="shared" si="6"/>
        <v>-10170597</v>
      </c>
      <c r="I46" s="44">
        <f t="shared" si="6"/>
        <v>1105974</v>
      </c>
      <c r="J46" s="44">
        <f t="shared" si="6"/>
        <v>-27198978</v>
      </c>
      <c r="K46" s="44">
        <f t="shared" si="6"/>
        <v>1997817</v>
      </c>
      <c r="L46" s="44">
        <f t="shared" si="6"/>
        <v>-571358</v>
      </c>
      <c r="M46" s="44">
        <f t="shared" si="6"/>
        <v>787155</v>
      </c>
      <c r="N46" s="44">
        <f t="shared" si="6"/>
        <v>2213614</v>
      </c>
      <c r="O46" s="44">
        <f t="shared" si="6"/>
        <v>707452</v>
      </c>
      <c r="P46" s="44">
        <f t="shared" si="6"/>
        <v>289946</v>
      </c>
      <c r="Q46" s="44">
        <f t="shared" si="6"/>
        <v>872790</v>
      </c>
      <c r="R46" s="44">
        <f t="shared" si="6"/>
        <v>1870188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-23115176</v>
      </c>
      <c r="X46" s="44">
        <f t="shared" si="6"/>
        <v>1368663</v>
      </c>
      <c r="Y46" s="44">
        <f t="shared" si="6"/>
        <v>-24483839</v>
      </c>
      <c r="Z46" s="45">
        <f>+IF(X46&lt;&gt;0,+(Y46/X46)*100,0)</f>
        <v>-1788.8873301901199</v>
      </c>
      <c r="AA46" s="46">
        <f>+AA27-AA45</f>
        <v>424745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-52877405</v>
      </c>
      <c r="D48" s="18"/>
      <c r="E48" s="19">
        <v>-37398358</v>
      </c>
      <c r="F48" s="20">
        <v>-37398358</v>
      </c>
      <c r="G48" s="20">
        <v>-59658111</v>
      </c>
      <c r="H48" s="20">
        <v>-498560</v>
      </c>
      <c r="I48" s="20">
        <v>-1732639</v>
      </c>
      <c r="J48" s="20">
        <v>-61889310</v>
      </c>
      <c r="K48" s="20">
        <v>-865809</v>
      </c>
      <c r="L48" s="20">
        <v>-402442</v>
      </c>
      <c r="M48" s="20">
        <v>-1539262</v>
      </c>
      <c r="N48" s="20">
        <v>-2807513</v>
      </c>
      <c r="O48" s="20">
        <v>-1301303</v>
      </c>
      <c r="P48" s="20">
        <v>-1354214</v>
      </c>
      <c r="Q48" s="20">
        <v>-1377696</v>
      </c>
      <c r="R48" s="20">
        <v>-4033213</v>
      </c>
      <c r="S48" s="20"/>
      <c r="T48" s="20"/>
      <c r="U48" s="20"/>
      <c r="V48" s="20"/>
      <c r="W48" s="20">
        <v>-68730036</v>
      </c>
      <c r="X48" s="20">
        <v>-28048770</v>
      </c>
      <c r="Y48" s="20">
        <v>-40681266</v>
      </c>
      <c r="Z48" s="47">
        <v>145.03761127493291</v>
      </c>
      <c r="AA48" s="22">
        <v>-37398358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-52877405</v>
      </c>
      <c r="D51" s="50">
        <f t="shared" ref="D51:Y51" si="7">SUM(D48:D50)</f>
        <v>0</v>
      </c>
      <c r="E51" s="51">
        <f t="shared" si="7"/>
        <v>-37398358</v>
      </c>
      <c r="F51" s="52">
        <f t="shared" si="7"/>
        <v>-37398358</v>
      </c>
      <c r="G51" s="52">
        <f t="shared" si="7"/>
        <v>-59658111</v>
      </c>
      <c r="H51" s="52">
        <f t="shared" si="7"/>
        <v>-498560</v>
      </c>
      <c r="I51" s="52">
        <f t="shared" si="7"/>
        <v>-1732639</v>
      </c>
      <c r="J51" s="52">
        <f t="shared" si="7"/>
        <v>-61889310</v>
      </c>
      <c r="K51" s="52">
        <f t="shared" si="7"/>
        <v>-865809</v>
      </c>
      <c r="L51" s="52">
        <f t="shared" si="7"/>
        <v>-402442</v>
      </c>
      <c r="M51" s="52">
        <f t="shared" si="7"/>
        <v>-1539262</v>
      </c>
      <c r="N51" s="52">
        <f t="shared" si="7"/>
        <v>-2807513</v>
      </c>
      <c r="O51" s="52">
        <f t="shared" si="7"/>
        <v>-1301303</v>
      </c>
      <c r="P51" s="52">
        <f t="shared" si="7"/>
        <v>-1354214</v>
      </c>
      <c r="Q51" s="52">
        <f t="shared" si="7"/>
        <v>-1377696</v>
      </c>
      <c r="R51" s="52">
        <f t="shared" si="7"/>
        <v>-4033213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-68730036</v>
      </c>
      <c r="X51" s="52">
        <f t="shared" si="7"/>
        <v>-28048770</v>
      </c>
      <c r="Y51" s="52">
        <f t="shared" si="7"/>
        <v>-40681266</v>
      </c>
      <c r="Z51" s="53">
        <f>+IF(X51&lt;&gt;0,+(Y51/X51)*100,0)</f>
        <v>145.03761127493291</v>
      </c>
      <c r="AA51" s="54">
        <f>SUM(AA48:AA50)</f>
        <v>-37398358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63147463</v>
      </c>
      <c r="D6" s="18"/>
      <c r="E6" s="19">
        <v>202954198</v>
      </c>
      <c r="F6" s="20">
        <v>201050558</v>
      </c>
      <c r="G6" s="20">
        <v>64210679</v>
      </c>
      <c r="H6" s="20">
        <v>700614</v>
      </c>
      <c r="I6" s="20">
        <v>1407767</v>
      </c>
      <c r="J6" s="20">
        <v>66319060</v>
      </c>
      <c r="K6" s="20">
        <v>654336</v>
      </c>
      <c r="L6" s="20">
        <v>1075043</v>
      </c>
      <c r="M6" s="20">
        <v>717209</v>
      </c>
      <c r="N6" s="20">
        <v>2446588</v>
      </c>
      <c r="O6" s="20">
        <v>1034152</v>
      </c>
      <c r="P6" s="20">
        <v>623404</v>
      </c>
      <c r="Q6" s="20">
        <v>975463</v>
      </c>
      <c r="R6" s="20">
        <v>2633019</v>
      </c>
      <c r="S6" s="20"/>
      <c r="T6" s="20"/>
      <c r="U6" s="20"/>
      <c r="V6" s="20"/>
      <c r="W6" s="20">
        <v>71398667</v>
      </c>
      <c r="X6" s="20">
        <v>199944194</v>
      </c>
      <c r="Y6" s="20">
        <v>-128545527</v>
      </c>
      <c r="Z6" s="21">
        <v>-64.290702534728268</v>
      </c>
      <c r="AA6" s="22">
        <v>201050558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-28326961</v>
      </c>
      <c r="D8" s="18"/>
      <c r="E8" s="19">
        <v>60679538</v>
      </c>
      <c r="F8" s="20">
        <v>62204723</v>
      </c>
      <c r="G8" s="20">
        <v>-20351104</v>
      </c>
      <c r="H8" s="20">
        <v>6735107</v>
      </c>
      <c r="I8" s="20">
        <v>425161</v>
      </c>
      <c r="J8" s="20">
        <v>-13190836</v>
      </c>
      <c r="K8" s="20">
        <v>1252602</v>
      </c>
      <c r="L8" s="20">
        <v>848882</v>
      </c>
      <c r="M8" s="20">
        <v>1199437</v>
      </c>
      <c r="N8" s="20">
        <v>3300921</v>
      </c>
      <c r="O8" s="20">
        <v>882458</v>
      </c>
      <c r="P8" s="20">
        <v>-14868582</v>
      </c>
      <c r="Q8" s="20">
        <v>951823</v>
      </c>
      <c r="R8" s="20">
        <v>-13034301</v>
      </c>
      <c r="S8" s="20"/>
      <c r="T8" s="20"/>
      <c r="U8" s="20"/>
      <c r="V8" s="20"/>
      <c r="W8" s="20">
        <v>-22924216</v>
      </c>
      <c r="X8" s="20">
        <v>60227377</v>
      </c>
      <c r="Y8" s="20">
        <v>-83151593</v>
      </c>
      <c r="Z8" s="21">
        <v>-138.06278330866044</v>
      </c>
      <c r="AA8" s="22">
        <v>62204723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-300000</v>
      </c>
      <c r="F11" s="20">
        <v>-400000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-25000</v>
      </c>
      <c r="Y11" s="20">
        <v>25000</v>
      </c>
      <c r="Z11" s="21">
        <v>-100</v>
      </c>
      <c r="AA11" s="22">
        <v>-400000</v>
      </c>
    </row>
    <row r="12" spans="1:27" x14ac:dyDescent="0.25">
      <c r="A12" s="23" t="s">
        <v>41</v>
      </c>
      <c r="B12" s="17" t="s">
        <v>33</v>
      </c>
      <c r="C12" s="18">
        <v>68427</v>
      </c>
      <c r="D12" s="18"/>
      <c r="E12" s="19">
        <v>-2096437</v>
      </c>
      <c r="F12" s="20">
        <v>-2096437</v>
      </c>
      <c r="G12" s="24">
        <v>68427</v>
      </c>
      <c r="H12" s="24"/>
      <c r="I12" s="24"/>
      <c r="J12" s="20">
        <v>68427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68427</v>
      </c>
      <c r="X12" s="20">
        <v>-1572327</v>
      </c>
      <c r="Y12" s="24">
        <v>1640754</v>
      </c>
      <c r="Z12" s="25">
        <v>-104.3519573218548</v>
      </c>
      <c r="AA12" s="26">
        <v>-2096437</v>
      </c>
    </row>
    <row r="13" spans="1:27" x14ac:dyDescent="0.25">
      <c r="A13" s="23" t="s">
        <v>42</v>
      </c>
      <c r="B13" s="17" t="s">
        <v>33</v>
      </c>
      <c r="C13" s="18">
        <v>-29986</v>
      </c>
      <c r="D13" s="18"/>
      <c r="E13" s="19"/>
      <c r="F13" s="20"/>
      <c r="G13" s="20">
        <v>-29986</v>
      </c>
      <c r="H13" s="20"/>
      <c r="I13" s="20"/>
      <c r="J13" s="20">
        <v>-29986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-29986</v>
      </c>
      <c r="X13" s="20"/>
      <c r="Y13" s="20">
        <v>-29986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34858943</v>
      </c>
      <c r="D14" s="29">
        <f>SUM(D6:D13)</f>
        <v>0</v>
      </c>
      <c r="E14" s="30">
        <f t="shared" si="0"/>
        <v>261237299</v>
      </c>
      <c r="F14" s="31">
        <f t="shared" si="0"/>
        <v>260758844</v>
      </c>
      <c r="G14" s="31">
        <f t="shared" si="0"/>
        <v>43898016</v>
      </c>
      <c r="H14" s="31">
        <f t="shared" si="0"/>
        <v>7435721</v>
      </c>
      <c r="I14" s="31">
        <f t="shared" si="0"/>
        <v>1832928</v>
      </c>
      <c r="J14" s="31">
        <f t="shared" si="0"/>
        <v>53166665</v>
      </c>
      <c r="K14" s="31">
        <f t="shared" si="0"/>
        <v>1906938</v>
      </c>
      <c r="L14" s="31">
        <f t="shared" si="0"/>
        <v>1923925</v>
      </c>
      <c r="M14" s="31">
        <f t="shared" si="0"/>
        <v>1916646</v>
      </c>
      <c r="N14" s="31">
        <f t="shared" si="0"/>
        <v>5747509</v>
      </c>
      <c r="O14" s="31">
        <f t="shared" si="0"/>
        <v>1916610</v>
      </c>
      <c r="P14" s="31">
        <f t="shared" si="0"/>
        <v>-14245178</v>
      </c>
      <c r="Q14" s="31">
        <f t="shared" si="0"/>
        <v>1927286</v>
      </c>
      <c r="R14" s="31">
        <f t="shared" si="0"/>
        <v>-10401282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48512892</v>
      </c>
      <c r="X14" s="31">
        <f t="shared" si="0"/>
        <v>258574244</v>
      </c>
      <c r="Y14" s="31">
        <f t="shared" si="0"/>
        <v>-210061352</v>
      </c>
      <c r="Z14" s="32">
        <f>+IF(X14&lt;&gt;0,+(Y14/X14)*100,0)</f>
        <v>-81.238312351016674</v>
      </c>
      <c r="AA14" s="33">
        <f>SUM(AA6:AA13)</f>
        <v>260758844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-89091</v>
      </c>
      <c r="D18" s="18"/>
      <c r="E18" s="19">
        <v>46920788</v>
      </c>
      <c r="F18" s="20">
        <v>46920788</v>
      </c>
      <c r="G18" s="24">
        <v>-86264</v>
      </c>
      <c r="H18" s="24">
        <v>-2827</v>
      </c>
      <c r="I18" s="24"/>
      <c r="J18" s="20">
        <v>-89091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-89091</v>
      </c>
      <c r="X18" s="20">
        <v>35190594</v>
      </c>
      <c r="Y18" s="24">
        <v>-35279685</v>
      </c>
      <c r="Z18" s="25">
        <v>-100.25316708209017</v>
      </c>
      <c r="AA18" s="26">
        <v>46920788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-89091</v>
      </c>
      <c r="D26" s="29">
        <f t="shared" ref="D26:Y26" si="1">SUM(D16:D25)</f>
        <v>0</v>
      </c>
      <c r="E26" s="35">
        <f t="shared" si="1"/>
        <v>46920788</v>
      </c>
      <c r="F26" s="36">
        <f t="shared" si="1"/>
        <v>46920788</v>
      </c>
      <c r="G26" s="36">
        <f t="shared" si="1"/>
        <v>-86264</v>
      </c>
      <c r="H26" s="36">
        <f t="shared" si="1"/>
        <v>-2827</v>
      </c>
      <c r="I26" s="36">
        <f t="shared" si="1"/>
        <v>0</v>
      </c>
      <c r="J26" s="36">
        <f t="shared" si="1"/>
        <v>-89091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-89091</v>
      </c>
      <c r="X26" s="36">
        <f t="shared" si="1"/>
        <v>35190594</v>
      </c>
      <c r="Y26" s="36">
        <f t="shared" si="1"/>
        <v>-35279685</v>
      </c>
      <c r="Z26" s="37">
        <f>+IF(X26&lt;&gt;0,+(Y26/X26)*100,0)</f>
        <v>-100.25316708209017</v>
      </c>
      <c r="AA26" s="38">
        <f>SUM(AA16:AA25)</f>
        <v>46920788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34769852</v>
      </c>
      <c r="D27" s="29">
        <f>+D14+D26</f>
        <v>0</v>
      </c>
      <c r="E27" s="30">
        <f t="shared" si="2"/>
        <v>308158087</v>
      </c>
      <c r="F27" s="31">
        <f t="shared" si="2"/>
        <v>307679632</v>
      </c>
      <c r="G27" s="31">
        <f t="shared" si="2"/>
        <v>43811752</v>
      </c>
      <c r="H27" s="31">
        <f t="shared" si="2"/>
        <v>7432894</v>
      </c>
      <c r="I27" s="31">
        <f t="shared" si="2"/>
        <v>1832928</v>
      </c>
      <c r="J27" s="31">
        <f t="shared" si="2"/>
        <v>53077574</v>
      </c>
      <c r="K27" s="31">
        <f t="shared" si="2"/>
        <v>1906938</v>
      </c>
      <c r="L27" s="31">
        <f t="shared" si="2"/>
        <v>1923925</v>
      </c>
      <c r="M27" s="31">
        <f t="shared" si="2"/>
        <v>1916646</v>
      </c>
      <c r="N27" s="31">
        <f t="shared" si="2"/>
        <v>5747509</v>
      </c>
      <c r="O27" s="31">
        <f t="shared" si="2"/>
        <v>1916610</v>
      </c>
      <c r="P27" s="31">
        <f t="shared" si="2"/>
        <v>-14245178</v>
      </c>
      <c r="Q27" s="31">
        <f t="shared" si="2"/>
        <v>1927286</v>
      </c>
      <c r="R27" s="31">
        <f t="shared" si="2"/>
        <v>-10401282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48423801</v>
      </c>
      <c r="X27" s="31">
        <f t="shared" si="2"/>
        <v>293764838</v>
      </c>
      <c r="Y27" s="31">
        <f t="shared" si="2"/>
        <v>-245341037</v>
      </c>
      <c r="Z27" s="32">
        <f>+IF(X27&lt;&gt;0,+(Y27/X27)*100,0)</f>
        <v>-83.516134425863456</v>
      </c>
      <c r="AA27" s="33">
        <f>+AA14+AA26</f>
        <v>307679632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-124137</v>
      </c>
      <c r="D32" s="18"/>
      <c r="E32" s="19">
        <v>4795679</v>
      </c>
      <c r="F32" s="20">
        <v>4795679</v>
      </c>
      <c r="G32" s="20">
        <v>-124841</v>
      </c>
      <c r="H32" s="20">
        <v>-951</v>
      </c>
      <c r="I32" s="20">
        <v>-947</v>
      </c>
      <c r="J32" s="20">
        <v>-126739</v>
      </c>
      <c r="K32" s="20">
        <v>-109</v>
      </c>
      <c r="L32" s="20">
        <v>-748</v>
      </c>
      <c r="M32" s="20">
        <v>-67</v>
      </c>
      <c r="N32" s="20">
        <v>-924</v>
      </c>
      <c r="O32" s="20">
        <v>-627</v>
      </c>
      <c r="P32" s="20">
        <v>-291</v>
      </c>
      <c r="Q32" s="20">
        <v>-1331</v>
      </c>
      <c r="R32" s="20">
        <v>-2249</v>
      </c>
      <c r="S32" s="20"/>
      <c r="T32" s="20"/>
      <c r="U32" s="20"/>
      <c r="V32" s="20"/>
      <c r="W32" s="20">
        <v>-129912</v>
      </c>
      <c r="X32" s="20">
        <v>4795679</v>
      </c>
      <c r="Y32" s="20">
        <v>-4925591</v>
      </c>
      <c r="Z32" s="21">
        <v>-102.70893860911042</v>
      </c>
      <c r="AA32" s="22">
        <v>4795679</v>
      </c>
    </row>
    <row r="33" spans="1:27" x14ac:dyDescent="0.25">
      <c r="A33" s="23" t="s">
        <v>61</v>
      </c>
      <c r="B33" s="17" t="s">
        <v>33</v>
      </c>
      <c r="C33" s="18">
        <v>23092995</v>
      </c>
      <c r="D33" s="18"/>
      <c r="E33" s="19">
        <v>784320717</v>
      </c>
      <c r="F33" s="20">
        <v>786720732</v>
      </c>
      <c r="G33" s="20">
        <v>20045697</v>
      </c>
      <c r="H33" s="20">
        <v>98572</v>
      </c>
      <c r="I33" s="20">
        <v>25033</v>
      </c>
      <c r="J33" s="20">
        <v>20169302</v>
      </c>
      <c r="K33" s="20">
        <v>125176</v>
      </c>
      <c r="L33" s="20">
        <v>68167</v>
      </c>
      <c r="M33" s="20">
        <v>117323</v>
      </c>
      <c r="N33" s="20">
        <v>310666</v>
      </c>
      <c r="O33" s="20">
        <v>285477</v>
      </c>
      <c r="P33" s="20">
        <v>-127660</v>
      </c>
      <c r="Q33" s="20">
        <v>100017</v>
      </c>
      <c r="R33" s="20">
        <v>257834</v>
      </c>
      <c r="S33" s="20"/>
      <c r="T33" s="20"/>
      <c r="U33" s="20"/>
      <c r="V33" s="20"/>
      <c r="W33" s="20">
        <v>20737802</v>
      </c>
      <c r="X33" s="20">
        <v>786094830</v>
      </c>
      <c r="Y33" s="20">
        <v>-765357028</v>
      </c>
      <c r="Z33" s="21">
        <v>-97.361921080183166</v>
      </c>
      <c r="AA33" s="22">
        <v>786720732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31758432</v>
      </c>
      <c r="D35" s="18"/>
      <c r="E35" s="19"/>
      <c r="F35" s="20"/>
      <c r="G35" s="20">
        <v>8198583</v>
      </c>
      <c r="H35" s="20"/>
      <c r="I35" s="20"/>
      <c r="J35" s="20">
        <v>8198583</v>
      </c>
      <c r="K35" s="20"/>
      <c r="L35" s="20"/>
      <c r="M35" s="20"/>
      <c r="N35" s="20"/>
      <c r="O35" s="20"/>
      <c r="P35" s="20">
        <v>23559849</v>
      </c>
      <c r="Q35" s="20"/>
      <c r="R35" s="20">
        <v>23559849</v>
      </c>
      <c r="S35" s="20"/>
      <c r="T35" s="20"/>
      <c r="U35" s="20"/>
      <c r="V35" s="20"/>
      <c r="W35" s="20">
        <v>31758432</v>
      </c>
      <c r="X35" s="20"/>
      <c r="Y35" s="20">
        <v>31758432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4933318</v>
      </c>
      <c r="D36" s="18"/>
      <c r="E36" s="19">
        <v>3117918</v>
      </c>
      <c r="F36" s="20">
        <v>3117918</v>
      </c>
      <c r="G36" s="20">
        <v>3186693</v>
      </c>
      <c r="H36" s="20">
        <v>538912</v>
      </c>
      <c r="I36" s="20">
        <v>74041</v>
      </c>
      <c r="J36" s="20">
        <v>3799646</v>
      </c>
      <c r="K36" s="20">
        <v>-82303</v>
      </c>
      <c r="L36" s="20">
        <v>57635</v>
      </c>
      <c r="M36" s="20">
        <v>-49616</v>
      </c>
      <c r="N36" s="20">
        <v>-74284</v>
      </c>
      <c r="O36" s="20"/>
      <c r="P36" s="20"/>
      <c r="Q36" s="20"/>
      <c r="R36" s="20"/>
      <c r="S36" s="20"/>
      <c r="T36" s="20"/>
      <c r="U36" s="20"/>
      <c r="V36" s="20"/>
      <c r="W36" s="20">
        <v>3725362</v>
      </c>
      <c r="X36" s="20">
        <v>2338434</v>
      </c>
      <c r="Y36" s="20">
        <v>1386928</v>
      </c>
      <c r="Z36" s="21">
        <v>59.310119507328409</v>
      </c>
      <c r="AA36" s="22">
        <v>3117918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59660608</v>
      </c>
      <c r="D38" s="29">
        <f t="shared" ref="D38:Y38" si="3">SUM(D30:D37)</f>
        <v>0</v>
      </c>
      <c r="E38" s="30">
        <f t="shared" si="3"/>
        <v>792234314</v>
      </c>
      <c r="F38" s="31">
        <f t="shared" si="3"/>
        <v>794634329</v>
      </c>
      <c r="G38" s="31">
        <f t="shared" si="3"/>
        <v>31306132</v>
      </c>
      <c r="H38" s="31">
        <f t="shared" si="3"/>
        <v>636533</v>
      </c>
      <c r="I38" s="31">
        <f t="shared" si="3"/>
        <v>98127</v>
      </c>
      <c r="J38" s="31">
        <f t="shared" si="3"/>
        <v>32040792</v>
      </c>
      <c r="K38" s="31">
        <f t="shared" si="3"/>
        <v>42764</v>
      </c>
      <c r="L38" s="31">
        <f t="shared" si="3"/>
        <v>125054</v>
      </c>
      <c r="M38" s="31">
        <f t="shared" si="3"/>
        <v>67640</v>
      </c>
      <c r="N38" s="31">
        <f t="shared" si="3"/>
        <v>235458</v>
      </c>
      <c r="O38" s="31">
        <f t="shared" si="3"/>
        <v>284850</v>
      </c>
      <c r="P38" s="31">
        <f t="shared" si="3"/>
        <v>23431898</v>
      </c>
      <c r="Q38" s="31">
        <f t="shared" si="3"/>
        <v>98686</v>
      </c>
      <c r="R38" s="31">
        <f t="shared" si="3"/>
        <v>23815434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56091684</v>
      </c>
      <c r="X38" s="31">
        <f t="shared" si="3"/>
        <v>793228943</v>
      </c>
      <c r="Y38" s="31">
        <f t="shared" si="3"/>
        <v>-737137259</v>
      </c>
      <c r="Z38" s="32">
        <f>+IF(X38&lt;&gt;0,+(Y38/X38)*100,0)</f>
        <v>-92.928689189295</v>
      </c>
      <c r="AA38" s="33">
        <f>SUM(AA30:AA37)</f>
        <v>794634329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59660608</v>
      </c>
      <c r="D45" s="29">
        <f>+D38+D44</f>
        <v>0</v>
      </c>
      <c r="E45" s="30">
        <f t="shared" si="5"/>
        <v>792234314</v>
      </c>
      <c r="F45" s="31">
        <f t="shared" si="5"/>
        <v>794634329</v>
      </c>
      <c r="G45" s="31">
        <f t="shared" si="5"/>
        <v>31306132</v>
      </c>
      <c r="H45" s="31">
        <f t="shared" si="5"/>
        <v>636533</v>
      </c>
      <c r="I45" s="31">
        <f t="shared" si="5"/>
        <v>98127</v>
      </c>
      <c r="J45" s="31">
        <f t="shared" si="5"/>
        <v>32040792</v>
      </c>
      <c r="K45" s="31">
        <f t="shared" si="5"/>
        <v>42764</v>
      </c>
      <c r="L45" s="31">
        <f t="shared" si="5"/>
        <v>125054</v>
      </c>
      <c r="M45" s="31">
        <f t="shared" si="5"/>
        <v>67640</v>
      </c>
      <c r="N45" s="31">
        <f t="shared" si="5"/>
        <v>235458</v>
      </c>
      <c r="O45" s="31">
        <f t="shared" si="5"/>
        <v>284850</v>
      </c>
      <c r="P45" s="31">
        <f t="shared" si="5"/>
        <v>23431898</v>
      </c>
      <c r="Q45" s="31">
        <f t="shared" si="5"/>
        <v>98686</v>
      </c>
      <c r="R45" s="31">
        <f t="shared" si="5"/>
        <v>23815434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56091684</v>
      </c>
      <c r="X45" s="31">
        <f t="shared" si="5"/>
        <v>793228943</v>
      </c>
      <c r="Y45" s="31">
        <f t="shared" si="5"/>
        <v>-737137259</v>
      </c>
      <c r="Z45" s="32">
        <f>+IF(X45&lt;&gt;0,+(Y45/X45)*100,0)</f>
        <v>-92.928689189295</v>
      </c>
      <c r="AA45" s="33">
        <f>+AA38+AA44</f>
        <v>794634329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-24890756</v>
      </c>
      <c r="D46" s="42">
        <f t="shared" si="6"/>
        <v>0</v>
      </c>
      <c r="E46" s="43">
        <f t="shared" si="6"/>
        <v>-484076227</v>
      </c>
      <c r="F46" s="44">
        <f t="shared" si="6"/>
        <v>-486954697</v>
      </c>
      <c r="G46" s="44">
        <f t="shared" si="6"/>
        <v>12505620</v>
      </c>
      <c r="H46" s="44">
        <f t="shared" si="6"/>
        <v>6796361</v>
      </c>
      <c r="I46" s="44">
        <f t="shared" si="6"/>
        <v>1734801</v>
      </c>
      <c r="J46" s="44">
        <f t="shared" si="6"/>
        <v>21036782</v>
      </c>
      <c r="K46" s="44">
        <f t="shared" si="6"/>
        <v>1864174</v>
      </c>
      <c r="L46" s="44">
        <f t="shared" si="6"/>
        <v>1798871</v>
      </c>
      <c r="M46" s="44">
        <f t="shared" si="6"/>
        <v>1849006</v>
      </c>
      <c r="N46" s="44">
        <f t="shared" si="6"/>
        <v>5512051</v>
      </c>
      <c r="O46" s="44">
        <f t="shared" si="6"/>
        <v>1631760</v>
      </c>
      <c r="P46" s="44">
        <f t="shared" si="6"/>
        <v>-37677076</v>
      </c>
      <c r="Q46" s="44">
        <f t="shared" si="6"/>
        <v>1828600</v>
      </c>
      <c r="R46" s="44">
        <f t="shared" si="6"/>
        <v>-34216716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-7667883</v>
      </c>
      <c r="X46" s="44">
        <f t="shared" si="6"/>
        <v>-499464105</v>
      </c>
      <c r="Y46" s="44">
        <f t="shared" si="6"/>
        <v>491796222</v>
      </c>
      <c r="Z46" s="45">
        <f>+IF(X46&lt;&gt;0,+(Y46/X46)*100,0)</f>
        <v>-98.464777964374434</v>
      </c>
      <c r="AA46" s="46">
        <f>+AA27-AA45</f>
        <v>-486954697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22382746</v>
      </c>
      <c r="D48" s="18"/>
      <c r="E48" s="19">
        <v>457765889</v>
      </c>
      <c r="F48" s="20">
        <v>454887419</v>
      </c>
      <c r="G48" s="20">
        <v>-11615059</v>
      </c>
      <c r="H48" s="20">
        <v>794685</v>
      </c>
      <c r="I48" s="20">
        <v>956231</v>
      </c>
      <c r="J48" s="20">
        <v>-9864143</v>
      </c>
      <c r="K48" s="20">
        <v>1076989</v>
      </c>
      <c r="L48" s="20">
        <v>1101621</v>
      </c>
      <c r="M48" s="20">
        <v>992049</v>
      </c>
      <c r="N48" s="20">
        <v>3170659</v>
      </c>
      <c r="O48" s="20">
        <v>618729</v>
      </c>
      <c r="P48" s="20">
        <v>39083092</v>
      </c>
      <c r="Q48" s="20">
        <v>902950</v>
      </c>
      <c r="R48" s="20">
        <v>40604771</v>
      </c>
      <c r="S48" s="20"/>
      <c r="T48" s="20"/>
      <c r="U48" s="20"/>
      <c r="V48" s="20"/>
      <c r="W48" s="20">
        <v>33911287</v>
      </c>
      <c r="X48" s="20">
        <v>442378011</v>
      </c>
      <c r="Y48" s="20">
        <v>-408466724</v>
      </c>
      <c r="Z48" s="47">
        <v>-92.334319031060517</v>
      </c>
      <c r="AA48" s="22">
        <v>454887419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22382746</v>
      </c>
      <c r="D51" s="50">
        <f t="shared" ref="D51:Y51" si="7">SUM(D48:D50)</f>
        <v>0</v>
      </c>
      <c r="E51" s="51">
        <f t="shared" si="7"/>
        <v>457765889</v>
      </c>
      <c r="F51" s="52">
        <f t="shared" si="7"/>
        <v>454887419</v>
      </c>
      <c r="G51" s="52">
        <f t="shared" si="7"/>
        <v>-11615059</v>
      </c>
      <c r="H51" s="52">
        <f t="shared" si="7"/>
        <v>794685</v>
      </c>
      <c r="I51" s="52">
        <f t="shared" si="7"/>
        <v>956231</v>
      </c>
      <c r="J51" s="52">
        <f t="shared" si="7"/>
        <v>-9864143</v>
      </c>
      <c r="K51" s="52">
        <f t="shared" si="7"/>
        <v>1076989</v>
      </c>
      <c r="L51" s="52">
        <f t="shared" si="7"/>
        <v>1101621</v>
      </c>
      <c r="M51" s="52">
        <f t="shared" si="7"/>
        <v>992049</v>
      </c>
      <c r="N51" s="52">
        <f t="shared" si="7"/>
        <v>3170659</v>
      </c>
      <c r="O51" s="52">
        <f t="shared" si="7"/>
        <v>618729</v>
      </c>
      <c r="P51" s="52">
        <f t="shared" si="7"/>
        <v>39083092</v>
      </c>
      <c r="Q51" s="52">
        <f t="shared" si="7"/>
        <v>902950</v>
      </c>
      <c r="R51" s="52">
        <f t="shared" si="7"/>
        <v>40604771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33911287</v>
      </c>
      <c r="X51" s="52">
        <f t="shared" si="7"/>
        <v>442378011</v>
      </c>
      <c r="Y51" s="52">
        <f t="shared" si="7"/>
        <v>-408466724</v>
      </c>
      <c r="Z51" s="53">
        <f>+IF(X51&lt;&gt;0,+(Y51/X51)*100,0)</f>
        <v>-92.334319031060517</v>
      </c>
      <c r="AA51" s="54">
        <f>SUM(AA48:AA50)</f>
        <v>454887419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393000</v>
      </c>
      <c r="D6" s="18"/>
      <c r="E6" s="19">
        <v>1670917</v>
      </c>
      <c r="F6" s="20">
        <v>3245917</v>
      </c>
      <c r="G6" s="20"/>
      <c r="H6" s="20">
        <v>-22</v>
      </c>
      <c r="I6" s="20">
        <v>-35145</v>
      </c>
      <c r="J6" s="20">
        <v>-35167</v>
      </c>
      <c r="K6" s="20">
        <v>-11605380</v>
      </c>
      <c r="L6" s="20">
        <v>-16873978</v>
      </c>
      <c r="M6" s="20">
        <v>-3445338</v>
      </c>
      <c r="N6" s="20">
        <v>-31924696</v>
      </c>
      <c r="O6" s="20">
        <v>-11789</v>
      </c>
      <c r="P6" s="20">
        <v>-17410629</v>
      </c>
      <c r="Q6" s="20">
        <v>-40609682</v>
      </c>
      <c r="R6" s="20">
        <v>-58032100</v>
      </c>
      <c r="S6" s="20"/>
      <c r="T6" s="20"/>
      <c r="U6" s="20"/>
      <c r="V6" s="20"/>
      <c r="W6" s="20">
        <v>-89991963</v>
      </c>
      <c r="X6" s="20">
        <v>2434437</v>
      </c>
      <c r="Y6" s="20">
        <v>-92426400</v>
      </c>
      <c r="Z6" s="21">
        <v>-3796.6232028185573</v>
      </c>
      <c r="AA6" s="22">
        <v>3245917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-6263818</v>
      </c>
      <c r="D8" s="18"/>
      <c r="E8" s="19"/>
      <c r="F8" s="20">
        <v>-4461376</v>
      </c>
      <c r="G8" s="20"/>
      <c r="H8" s="20"/>
      <c r="I8" s="20"/>
      <c r="J8" s="20"/>
      <c r="K8" s="20"/>
      <c r="L8" s="20"/>
      <c r="M8" s="20">
        <v>275</v>
      </c>
      <c r="N8" s="20">
        <v>275</v>
      </c>
      <c r="O8" s="20"/>
      <c r="P8" s="20"/>
      <c r="Q8" s="20"/>
      <c r="R8" s="20"/>
      <c r="S8" s="20"/>
      <c r="T8" s="20"/>
      <c r="U8" s="20"/>
      <c r="V8" s="20"/>
      <c r="W8" s="20">
        <v>275</v>
      </c>
      <c r="X8" s="20">
        <v>-3346020</v>
      </c>
      <c r="Y8" s="20">
        <v>3346295</v>
      </c>
      <c r="Z8" s="21">
        <v>-100.00821871955338</v>
      </c>
      <c r="AA8" s="22">
        <v>-4461376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883952</v>
      </c>
      <c r="F12" s="20">
        <v>808952</v>
      </c>
      <c r="G12" s="24"/>
      <c r="H12" s="24">
        <v>134</v>
      </c>
      <c r="I12" s="24">
        <v>275</v>
      </c>
      <c r="J12" s="20">
        <v>409</v>
      </c>
      <c r="K12" s="24">
        <v>275</v>
      </c>
      <c r="L12" s="24">
        <v>670</v>
      </c>
      <c r="M12" s="20"/>
      <c r="N12" s="24">
        <v>945</v>
      </c>
      <c r="O12" s="24">
        <v>824</v>
      </c>
      <c r="P12" s="24">
        <v>744</v>
      </c>
      <c r="Q12" s="20">
        <v>275</v>
      </c>
      <c r="R12" s="24">
        <v>1843</v>
      </c>
      <c r="S12" s="24"/>
      <c r="T12" s="20"/>
      <c r="U12" s="24"/>
      <c r="V12" s="24"/>
      <c r="W12" s="24">
        <v>3197</v>
      </c>
      <c r="X12" s="20">
        <v>606708</v>
      </c>
      <c r="Y12" s="24">
        <v>-603511</v>
      </c>
      <c r="Z12" s="25">
        <v>-99.473057879573034</v>
      </c>
      <c r="AA12" s="26">
        <v>808952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-5870818</v>
      </c>
      <c r="D14" s="29">
        <f>SUM(D6:D13)</f>
        <v>0</v>
      </c>
      <c r="E14" s="30">
        <f t="shared" si="0"/>
        <v>2554869</v>
      </c>
      <c r="F14" s="31">
        <f t="shared" si="0"/>
        <v>-406507</v>
      </c>
      <c r="G14" s="31">
        <f t="shared" si="0"/>
        <v>0</v>
      </c>
      <c r="H14" s="31">
        <f t="shared" si="0"/>
        <v>112</v>
      </c>
      <c r="I14" s="31">
        <f t="shared" si="0"/>
        <v>-34870</v>
      </c>
      <c r="J14" s="31">
        <f t="shared" si="0"/>
        <v>-34758</v>
      </c>
      <c r="K14" s="31">
        <f t="shared" si="0"/>
        <v>-11605105</v>
      </c>
      <c r="L14" s="31">
        <f t="shared" si="0"/>
        <v>-16873308</v>
      </c>
      <c r="M14" s="31">
        <f t="shared" si="0"/>
        <v>-3445063</v>
      </c>
      <c r="N14" s="31">
        <f t="shared" si="0"/>
        <v>-31923476</v>
      </c>
      <c r="O14" s="31">
        <f t="shared" si="0"/>
        <v>-10965</v>
      </c>
      <c r="P14" s="31">
        <f t="shared" si="0"/>
        <v>-17409885</v>
      </c>
      <c r="Q14" s="31">
        <f t="shared" si="0"/>
        <v>-40609407</v>
      </c>
      <c r="R14" s="31">
        <f t="shared" si="0"/>
        <v>-58030257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-89988491</v>
      </c>
      <c r="X14" s="31">
        <f t="shared" si="0"/>
        <v>-304875</v>
      </c>
      <c r="Y14" s="31">
        <f t="shared" si="0"/>
        <v>-89683616</v>
      </c>
      <c r="Z14" s="32">
        <f>+IF(X14&lt;&gt;0,+(Y14/X14)*100,0)</f>
        <v>29416.52021320213</v>
      </c>
      <c r="AA14" s="33">
        <f>SUM(AA6:AA13)</f>
        <v>-406507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1500000</v>
      </c>
      <c r="D18" s="18"/>
      <c r="E18" s="19">
        <v>2131685</v>
      </c>
      <c r="F18" s="20">
        <v>1146428</v>
      </c>
      <c r="G18" s="24"/>
      <c r="H18" s="24"/>
      <c r="I18" s="24"/>
      <c r="J18" s="20"/>
      <c r="K18" s="24"/>
      <c r="L18" s="24"/>
      <c r="M18" s="20"/>
      <c r="N18" s="24"/>
      <c r="O18" s="24">
        <v>-1647</v>
      </c>
      <c r="P18" s="24">
        <v>-1488</v>
      </c>
      <c r="Q18" s="20">
        <v>-2125</v>
      </c>
      <c r="R18" s="24">
        <v>-5260</v>
      </c>
      <c r="S18" s="24"/>
      <c r="T18" s="20"/>
      <c r="U18" s="24"/>
      <c r="V18" s="24"/>
      <c r="W18" s="24">
        <v>-5260</v>
      </c>
      <c r="X18" s="20">
        <v>859824</v>
      </c>
      <c r="Y18" s="24">
        <v>-865084</v>
      </c>
      <c r="Z18" s="25">
        <v>-100.61175310296061</v>
      </c>
      <c r="AA18" s="26">
        <v>1146428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1500000</v>
      </c>
      <c r="D26" s="29">
        <f t="shared" ref="D26:Y26" si="1">SUM(D16:D25)</f>
        <v>0</v>
      </c>
      <c r="E26" s="35">
        <f t="shared" si="1"/>
        <v>2131685</v>
      </c>
      <c r="F26" s="36">
        <f t="shared" si="1"/>
        <v>1146428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-1647</v>
      </c>
      <c r="P26" s="36">
        <f t="shared" si="1"/>
        <v>-1488</v>
      </c>
      <c r="Q26" s="36">
        <f t="shared" si="1"/>
        <v>-2125</v>
      </c>
      <c r="R26" s="36">
        <f t="shared" si="1"/>
        <v>-5260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-5260</v>
      </c>
      <c r="X26" s="36">
        <f t="shared" si="1"/>
        <v>859824</v>
      </c>
      <c r="Y26" s="36">
        <f t="shared" si="1"/>
        <v>-865084</v>
      </c>
      <c r="Z26" s="37">
        <f>+IF(X26&lt;&gt;0,+(Y26/X26)*100,0)</f>
        <v>-100.61175310296061</v>
      </c>
      <c r="AA26" s="38">
        <f>SUM(AA16:AA25)</f>
        <v>1146428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-4370818</v>
      </c>
      <c r="D27" s="29">
        <f>+D14+D26</f>
        <v>0</v>
      </c>
      <c r="E27" s="30">
        <f t="shared" si="2"/>
        <v>4686554</v>
      </c>
      <c r="F27" s="31">
        <f t="shared" si="2"/>
        <v>739921</v>
      </c>
      <c r="G27" s="31">
        <f t="shared" si="2"/>
        <v>0</v>
      </c>
      <c r="H27" s="31">
        <f t="shared" si="2"/>
        <v>112</v>
      </c>
      <c r="I27" s="31">
        <f t="shared" si="2"/>
        <v>-34870</v>
      </c>
      <c r="J27" s="31">
        <f t="shared" si="2"/>
        <v>-34758</v>
      </c>
      <c r="K27" s="31">
        <f t="shared" si="2"/>
        <v>-11605105</v>
      </c>
      <c r="L27" s="31">
        <f t="shared" si="2"/>
        <v>-16873308</v>
      </c>
      <c r="M27" s="31">
        <f t="shared" si="2"/>
        <v>-3445063</v>
      </c>
      <c r="N27" s="31">
        <f t="shared" si="2"/>
        <v>-31923476</v>
      </c>
      <c r="O27" s="31">
        <f t="shared" si="2"/>
        <v>-12612</v>
      </c>
      <c r="P27" s="31">
        <f t="shared" si="2"/>
        <v>-17411373</v>
      </c>
      <c r="Q27" s="31">
        <f t="shared" si="2"/>
        <v>-40611532</v>
      </c>
      <c r="R27" s="31">
        <f t="shared" si="2"/>
        <v>-58035517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-89993751</v>
      </c>
      <c r="X27" s="31">
        <f t="shared" si="2"/>
        <v>554949</v>
      </c>
      <c r="Y27" s="31">
        <f t="shared" si="2"/>
        <v>-90548700</v>
      </c>
      <c r="Z27" s="32">
        <f>+IF(X27&lt;&gt;0,+(Y27/X27)*100,0)</f>
        <v>-16316.580442527153</v>
      </c>
      <c r="AA27" s="33">
        <f>+AA14+AA26</f>
        <v>739921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1571290</v>
      </c>
      <c r="D33" s="18"/>
      <c r="E33" s="19"/>
      <c r="F33" s="20">
        <v>-581919</v>
      </c>
      <c r="G33" s="20"/>
      <c r="H33" s="20"/>
      <c r="I33" s="20"/>
      <c r="J33" s="20"/>
      <c r="K33" s="20">
        <v>-11575473</v>
      </c>
      <c r="L33" s="20">
        <v>12676807</v>
      </c>
      <c r="M33" s="20">
        <v>-3039621</v>
      </c>
      <c r="N33" s="20">
        <v>-1938287</v>
      </c>
      <c r="O33" s="20"/>
      <c r="P33" s="20">
        <v>-17335384</v>
      </c>
      <c r="Q33" s="20">
        <v>-40358219</v>
      </c>
      <c r="R33" s="20">
        <v>-57693603</v>
      </c>
      <c r="S33" s="20"/>
      <c r="T33" s="20"/>
      <c r="U33" s="20"/>
      <c r="V33" s="20"/>
      <c r="W33" s="20">
        <v>-59631890</v>
      </c>
      <c r="X33" s="20">
        <v>-436446</v>
      </c>
      <c r="Y33" s="20">
        <v>-59195444</v>
      </c>
      <c r="Z33" s="21">
        <v>13563.062555276025</v>
      </c>
      <c r="AA33" s="22">
        <v>-581919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3176948</v>
      </c>
      <c r="F36" s="20">
        <v>3176948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2382705</v>
      </c>
      <c r="Y36" s="20">
        <v>-2382705</v>
      </c>
      <c r="Z36" s="21">
        <v>-100</v>
      </c>
      <c r="AA36" s="22">
        <v>3176948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1571290</v>
      </c>
      <c r="D38" s="29">
        <f t="shared" ref="D38:Y38" si="3">SUM(D30:D37)</f>
        <v>0</v>
      </c>
      <c r="E38" s="30">
        <f t="shared" si="3"/>
        <v>3176948</v>
      </c>
      <c r="F38" s="31">
        <f t="shared" si="3"/>
        <v>2595029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-11575473</v>
      </c>
      <c r="L38" s="31">
        <f t="shared" si="3"/>
        <v>12676807</v>
      </c>
      <c r="M38" s="31">
        <f t="shared" si="3"/>
        <v>-3039621</v>
      </c>
      <c r="N38" s="31">
        <f t="shared" si="3"/>
        <v>-1938287</v>
      </c>
      <c r="O38" s="31">
        <f t="shared" si="3"/>
        <v>0</v>
      </c>
      <c r="P38" s="31">
        <f t="shared" si="3"/>
        <v>-17335384</v>
      </c>
      <c r="Q38" s="31">
        <f t="shared" si="3"/>
        <v>-40358219</v>
      </c>
      <c r="R38" s="31">
        <f t="shared" si="3"/>
        <v>-57693603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-59631890</v>
      </c>
      <c r="X38" s="31">
        <f t="shared" si="3"/>
        <v>1946259</v>
      </c>
      <c r="Y38" s="31">
        <f t="shared" si="3"/>
        <v>-61578149</v>
      </c>
      <c r="Z38" s="32">
        <f>+IF(X38&lt;&gt;0,+(Y38/X38)*100,0)</f>
        <v>-3163.9236607255252</v>
      </c>
      <c r="AA38" s="33">
        <f>SUM(AA30:AA37)</f>
        <v>2595029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1571290</v>
      </c>
      <c r="D45" s="29">
        <f>+D38+D44</f>
        <v>0</v>
      </c>
      <c r="E45" s="30">
        <f t="shared" si="5"/>
        <v>3176948</v>
      </c>
      <c r="F45" s="31">
        <f t="shared" si="5"/>
        <v>2595029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-11575473</v>
      </c>
      <c r="L45" s="31">
        <f t="shared" si="5"/>
        <v>12676807</v>
      </c>
      <c r="M45" s="31">
        <f t="shared" si="5"/>
        <v>-3039621</v>
      </c>
      <c r="N45" s="31">
        <f t="shared" si="5"/>
        <v>-1938287</v>
      </c>
      <c r="O45" s="31">
        <f t="shared" si="5"/>
        <v>0</v>
      </c>
      <c r="P45" s="31">
        <f t="shared" si="5"/>
        <v>-17335384</v>
      </c>
      <c r="Q45" s="31">
        <f t="shared" si="5"/>
        <v>-40358219</v>
      </c>
      <c r="R45" s="31">
        <f t="shared" si="5"/>
        <v>-57693603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-59631890</v>
      </c>
      <c r="X45" s="31">
        <f t="shared" si="5"/>
        <v>1946259</v>
      </c>
      <c r="Y45" s="31">
        <f t="shared" si="5"/>
        <v>-61578149</v>
      </c>
      <c r="Z45" s="32">
        <f>+IF(X45&lt;&gt;0,+(Y45/X45)*100,0)</f>
        <v>-3163.9236607255252</v>
      </c>
      <c r="AA45" s="33">
        <f>+AA38+AA44</f>
        <v>2595029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-5942108</v>
      </c>
      <c r="D46" s="42">
        <f t="shared" si="6"/>
        <v>0</v>
      </c>
      <c r="E46" s="43">
        <f t="shared" si="6"/>
        <v>1509606</v>
      </c>
      <c r="F46" s="44">
        <f t="shared" si="6"/>
        <v>-1855108</v>
      </c>
      <c r="G46" s="44">
        <f t="shared" si="6"/>
        <v>0</v>
      </c>
      <c r="H46" s="44">
        <f t="shared" si="6"/>
        <v>112</v>
      </c>
      <c r="I46" s="44">
        <f t="shared" si="6"/>
        <v>-34870</v>
      </c>
      <c r="J46" s="44">
        <f t="shared" si="6"/>
        <v>-34758</v>
      </c>
      <c r="K46" s="44">
        <f t="shared" si="6"/>
        <v>-29632</v>
      </c>
      <c r="L46" s="44">
        <f t="shared" si="6"/>
        <v>-29550115</v>
      </c>
      <c r="M46" s="44">
        <f t="shared" si="6"/>
        <v>-405442</v>
      </c>
      <c r="N46" s="44">
        <f t="shared" si="6"/>
        <v>-29985189</v>
      </c>
      <c r="O46" s="44">
        <f t="shared" si="6"/>
        <v>-12612</v>
      </c>
      <c r="P46" s="44">
        <f t="shared" si="6"/>
        <v>-75989</v>
      </c>
      <c r="Q46" s="44">
        <f t="shared" si="6"/>
        <v>-253313</v>
      </c>
      <c r="R46" s="44">
        <f t="shared" si="6"/>
        <v>-341914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-30361861</v>
      </c>
      <c r="X46" s="44">
        <f t="shared" si="6"/>
        <v>-1391310</v>
      </c>
      <c r="Y46" s="44">
        <f t="shared" si="6"/>
        <v>-28970551</v>
      </c>
      <c r="Z46" s="45">
        <f>+IF(X46&lt;&gt;0,+(Y46/X46)*100,0)</f>
        <v>2082.2498939848056</v>
      </c>
      <c r="AA46" s="46">
        <f>+AA27-AA45</f>
        <v>-1855108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-15127267</v>
      </c>
      <c r="D6" s="18"/>
      <c r="E6" s="19">
        <v>-4750353</v>
      </c>
      <c r="F6" s="20">
        <v>-39007327</v>
      </c>
      <c r="G6" s="20">
        <v>-19410717</v>
      </c>
      <c r="H6" s="20">
        <v>712184</v>
      </c>
      <c r="I6" s="20">
        <v>-544096</v>
      </c>
      <c r="J6" s="20">
        <v>-19242629</v>
      </c>
      <c r="K6" s="20">
        <v>-632367</v>
      </c>
      <c r="L6" s="20">
        <v>-787177</v>
      </c>
      <c r="M6" s="20">
        <v>-3300703</v>
      </c>
      <c r="N6" s="20">
        <v>-4720247</v>
      </c>
      <c r="O6" s="20">
        <v>831920</v>
      </c>
      <c r="P6" s="20">
        <v>-561838</v>
      </c>
      <c r="Q6" s="20">
        <v>-1039617</v>
      </c>
      <c r="R6" s="20">
        <v>-769535</v>
      </c>
      <c r="S6" s="20"/>
      <c r="T6" s="20"/>
      <c r="U6" s="20"/>
      <c r="V6" s="20"/>
      <c r="W6" s="20">
        <v>-24732411</v>
      </c>
      <c r="X6" s="20">
        <v>-32143936</v>
      </c>
      <c r="Y6" s="20">
        <v>7411525</v>
      </c>
      <c r="Z6" s="21">
        <v>-23.057303872182921</v>
      </c>
      <c r="AA6" s="22">
        <v>-39007327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9428916</v>
      </c>
      <c r="D8" s="18"/>
      <c r="E8" s="19">
        <v>7804023</v>
      </c>
      <c r="F8" s="20">
        <v>11924832</v>
      </c>
      <c r="G8" s="20">
        <v>9908313</v>
      </c>
      <c r="H8" s="20">
        <v>290224</v>
      </c>
      <c r="I8" s="20">
        <v>658748</v>
      </c>
      <c r="J8" s="20">
        <v>10857285</v>
      </c>
      <c r="K8" s="20">
        <v>292326</v>
      </c>
      <c r="L8" s="20">
        <v>580965</v>
      </c>
      <c r="M8" s="20">
        <v>879770</v>
      </c>
      <c r="N8" s="20">
        <v>1753061</v>
      </c>
      <c r="O8" s="20">
        <v>316041</v>
      </c>
      <c r="P8" s="20">
        <v>165031</v>
      </c>
      <c r="Q8" s="20">
        <v>715112</v>
      </c>
      <c r="R8" s="20">
        <v>1196184</v>
      </c>
      <c r="S8" s="20"/>
      <c r="T8" s="20"/>
      <c r="U8" s="20"/>
      <c r="V8" s="20"/>
      <c r="W8" s="20">
        <v>13806530</v>
      </c>
      <c r="X8" s="20">
        <v>11765776</v>
      </c>
      <c r="Y8" s="20">
        <v>2040754</v>
      </c>
      <c r="Z8" s="21">
        <v>17.344831314143665</v>
      </c>
      <c r="AA8" s="22">
        <v>11924832</v>
      </c>
    </row>
    <row r="9" spans="1:27" x14ac:dyDescent="0.25">
      <c r="A9" s="23" t="s">
        <v>38</v>
      </c>
      <c r="B9" s="17" t="s">
        <v>33</v>
      </c>
      <c r="C9" s="18">
        <v>200486</v>
      </c>
      <c r="D9" s="18"/>
      <c r="E9" s="19">
        <v>2791218</v>
      </c>
      <c r="F9" s="20">
        <v>701962</v>
      </c>
      <c r="G9" s="20">
        <v>190784</v>
      </c>
      <c r="H9" s="20">
        <v>-28791</v>
      </c>
      <c r="I9" s="20">
        <v>6643</v>
      </c>
      <c r="J9" s="20">
        <v>168636</v>
      </c>
      <c r="K9" s="20">
        <v>1245</v>
      </c>
      <c r="L9" s="20">
        <v>6653</v>
      </c>
      <c r="M9" s="20">
        <v>11141</v>
      </c>
      <c r="N9" s="20">
        <v>19039</v>
      </c>
      <c r="O9" s="20">
        <v>10723</v>
      </c>
      <c r="P9" s="20">
        <v>-6699</v>
      </c>
      <c r="Q9" s="20">
        <v>-8278</v>
      </c>
      <c r="R9" s="20">
        <v>-4254</v>
      </c>
      <c r="S9" s="20"/>
      <c r="T9" s="20"/>
      <c r="U9" s="20"/>
      <c r="V9" s="20"/>
      <c r="W9" s="20">
        <v>183421</v>
      </c>
      <c r="X9" s="20">
        <v>90624</v>
      </c>
      <c r="Y9" s="20">
        <v>92797</v>
      </c>
      <c r="Z9" s="21">
        <v>102.39781956214688</v>
      </c>
      <c r="AA9" s="22">
        <v>701962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2721107</v>
      </c>
      <c r="D12" s="18"/>
      <c r="E12" s="19">
        <v>4869473</v>
      </c>
      <c r="F12" s="20">
        <v>6219161</v>
      </c>
      <c r="G12" s="24">
        <v>2721107</v>
      </c>
      <c r="H12" s="24"/>
      <c r="I12" s="24"/>
      <c r="J12" s="20">
        <v>2721107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2721107</v>
      </c>
      <c r="X12" s="20">
        <v>5252919</v>
      </c>
      <c r="Y12" s="24">
        <v>-2531812</v>
      </c>
      <c r="Z12" s="25">
        <v>-48.198192281282083</v>
      </c>
      <c r="AA12" s="26">
        <v>6219161</v>
      </c>
    </row>
    <row r="13" spans="1:27" x14ac:dyDescent="0.25">
      <c r="A13" s="23" t="s">
        <v>42</v>
      </c>
      <c r="B13" s="17" t="s">
        <v>33</v>
      </c>
      <c r="C13" s="18">
        <v>-162439</v>
      </c>
      <c r="D13" s="18"/>
      <c r="E13" s="19">
        <v>-162439</v>
      </c>
      <c r="F13" s="20">
        <v>-162439</v>
      </c>
      <c r="G13" s="20">
        <v>-162439</v>
      </c>
      <c r="H13" s="20"/>
      <c r="I13" s="20"/>
      <c r="J13" s="20">
        <v>-162439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-162439</v>
      </c>
      <c r="X13" s="20">
        <v>-162439</v>
      </c>
      <c r="Y13" s="20"/>
      <c r="Z13" s="21"/>
      <c r="AA13" s="22">
        <v>-162439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-2939197</v>
      </c>
      <c r="D14" s="29">
        <f>SUM(D6:D13)</f>
        <v>0</v>
      </c>
      <c r="E14" s="30">
        <f t="shared" si="0"/>
        <v>10551922</v>
      </c>
      <c r="F14" s="31">
        <f t="shared" si="0"/>
        <v>-20323811</v>
      </c>
      <c r="G14" s="31">
        <f t="shared" si="0"/>
        <v>-6752952</v>
      </c>
      <c r="H14" s="31">
        <f t="shared" si="0"/>
        <v>973617</v>
      </c>
      <c r="I14" s="31">
        <f t="shared" si="0"/>
        <v>121295</v>
      </c>
      <c r="J14" s="31">
        <f t="shared" si="0"/>
        <v>-5658040</v>
      </c>
      <c r="K14" s="31">
        <f t="shared" si="0"/>
        <v>-338796</v>
      </c>
      <c r="L14" s="31">
        <f t="shared" si="0"/>
        <v>-199559</v>
      </c>
      <c r="M14" s="31">
        <f t="shared" si="0"/>
        <v>-2409792</v>
      </c>
      <c r="N14" s="31">
        <f t="shared" si="0"/>
        <v>-2948147</v>
      </c>
      <c r="O14" s="31">
        <f t="shared" si="0"/>
        <v>1158684</v>
      </c>
      <c r="P14" s="31">
        <f t="shared" si="0"/>
        <v>-403506</v>
      </c>
      <c r="Q14" s="31">
        <f t="shared" si="0"/>
        <v>-332783</v>
      </c>
      <c r="R14" s="31">
        <f t="shared" si="0"/>
        <v>422395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-8183792</v>
      </c>
      <c r="X14" s="31">
        <f t="shared" si="0"/>
        <v>-15197056</v>
      </c>
      <c r="Y14" s="31">
        <f t="shared" si="0"/>
        <v>7013264</v>
      </c>
      <c r="Z14" s="32">
        <f>+IF(X14&lt;&gt;0,+(Y14/X14)*100,0)</f>
        <v>-46.14883303713561</v>
      </c>
      <c r="AA14" s="33">
        <f>SUM(AA6:AA13)</f>
        <v>-20323811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18500782</v>
      </c>
      <c r="D18" s="18"/>
      <c r="E18" s="19">
        <v>8464473</v>
      </c>
      <c r="F18" s="20">
        <v>25915231</v>
      </c>
      <c r="G18" s="24">
        <v>18502439</v>
      </c>
      <c r="H18" s="24">
        <v>-1657</v>
      </c>
      <c r="I18" s="24">
        <v>1202706</v>
      </c>
      <c r="J18" s="20">
        <v>19703488</v>
      </c>
      <c r="K18" s="24">
        <v>378495</v>
      </c>
      <c r="L18" s="24">
        <v>106842</v>
      </c>
      <c r="M18" s="20">
        <v>807354</v>
      </c>
      <c r="N18" s="24">
        <v>1292691</v>
      </c>
      <c r="O18" s="24"/>
      <c r="P18" s="24">
        <v>292946</v>
      </c>
      <c r="Q18" s="20">
        <v>632417</v>
      </c>
      <c r="R18" s="24">
        <v>925363</v>
      </c>
      <c r="S18" s="24"/>
      <c r="T18" s="20"/>
      <c r="U18" s="24"/>
      <c r="V18" s="24"/>
      <c r="W18" s="24">
        <v>21921542</v>
      </c>
      <c r="X18" s="20">
        <v>22952121</v>
      </c>
      <c r="Y18" s="24">
        <v>-1030579</v>
      </c>
      <c r="Z18" s="25">
        <v>-4.4901253352576873</v>
      </c>
      <c r="AA18" s="26">
        <v>25915231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18500782</v>
      </c>
      <c r="D26" s="29">
        <f t="shared" ref="D26:Y26" si="1">SUM(D16:D25)</f>
        <v>0</v>
      </c>
      <c r="E26" s="35">
        <f t="shared" si="1"/>
        <v>8464473</v>
      </c>
      <c r="F26" s="36">
        <f t="shared" si="1"/>
        <v>25915231</v>
      </c>
      <c r="G26" s="36">
        <f t="shared" si="1"/>
        <v>18502439</v>
      </c>
      <c r="H26" s="36">
        <f t="shared" si="1"/>
        <v>-1657</v>
      </c>
      <c r="I26" s="36">
        <f t="shared" si="1"/>
        <v>1202706</v>
      </c>
      <c r="J26" s="36">
        <f t="shared" si="1"/>
        <v>19703488</v>
      </c>
      <c r="K26" s="36">
        <f t="shared" si="1"/>
        <v>378495</v>
      </c>
      <c r="L26" s="36">
        <f t="shared" si="1"/>
        <v>106842</v>
      </c>
      <c r="M26" s="36">
        <f t="shared" si="1"/>
        <v>807354</v>
      </c>
      <c r="N26" s="36">
        <f t="shared" si="1"/>
        <v>1292691</v>
      </c>
      <c r="O26" s="36">
        <f t="shared" si="1"/>
        <v>0</v>
      </c>
      <c r="P26" s="36">
        <f t="shared" si="1"/>
        <v>292946</v>
      </c>
      <c r="Q26" s="36">
        <f t="shared" si="1"/>
        <v>632417</v>
      </c>
      <c r="R26" s="36">
        <f t="shared" si="1"/>
        <v>925363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21921542</v>
      </c>
      <c r="X26" s="36">
        <f t="shared" si="1"/>
        <v>22952121</v>
      </c>
      <c r="Y26" s="36">
        <f t="shared" si="1"/>
        <v>-1030579</v>
      </c>
      <c r="Z26" s="37">
        <f>+IF(X26&lt;&gt;0,+(Y26/X26)*100,0)</f>
        <v>-4.4901253352576873</v>
      </c>
      <c r="AA26" s="38">
        <f>SUM(AA16:AA25)</f>
        <v>25915231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15561585</v>
      </c>
      <c r="D27" s="29">
        <f>+D14+D26</f>
        <v>0</v>
      </c>
      <c r="E27" s="30">
        <f t="shared" si="2"/>
        <v>19016395</v>
      </c>
      <c r="F27" s="31">
        <f t="shared" si="2"/>
        <v>5591420</v>
      </c>
      <c r="G27" s="31">
        <f t="shared" si="2"/>
        <v>11749487</v>
      </c>
      <c r="H27" s="31">
        <f t="shared" si="2"/>
        <v>971960</v>
      </c>
      <c r="I27" s="31">
        <f t="shared" si="2"/>
        <v>1324001</v>
      </c>
      <c r="J27" s="31">
        <f t="shared" si="2"/>
        <v>14045448</v>
      </c>
      <c r="K27" s="31">
        <f t="shared" si="2"/>
        <v>39699</v>
      </c>
      <c r="L27" s="31">
        <f t="shared" si="2"/>
        <v>-92717</v>
      </c>
      <c r="M27" s="31">
        <f t="shared" si="2"/>
        <v>-1602438</v>
      </c>
      <c r="N27" s="31">
        <f t="shared" si="2"/>
        <v>-1655456</v>
      </c>
      <c r="O27" s="31">
        <f t="shared" si="2"/>
        <v>1158684</v>
      </c>
      <c r="P27" s="31">
        <f t="shared" si="2"/>
        <v>-110560</v>
      </c>
      <c r="Q27" s="31">
        <f t="shared" si="2"/>
        <v>299634</v>
      </c>
      <c r="R27" s="31">
        <f t="shared" si="2"/>
        <v>1347758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13737750</v>
      </c>
      <c r="X27" s="31">
        <f t="shared" si="2"/>
        <v>7755065</v>
      </c>
      <c r="Y27" s="31">
        <f t="shared" si="2"/>
        <v>5982685</v>
      </c>
      <c r="Z27" s="32">
        <f>+IF(X27&lt;&gt;0,+(Y27/X27)*100,0)</f>
        <v>77.145517155562203</v>
      </c>
      <c r="AA27" s="33">
        <f>+AA14+AA26</f>
        <v>5591420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-79767</v>
      </c>
      <c r="D32" s="18"/>
      <c r="E32" s="19">
        <v>-68865</v>
      </c>
      <c r="F32" s="20">
        <v>-79766</v>
      </c>
      <c r="G32" s="20">
        <v>-80041</v>
      </c>
      <c r="H32" s="20"/>
      <c r="I32" s="20"/>
      <c r="J32" s="20">
        <v>-80041</v>
      </c>
      <c r="K32" s="20">
        <v>-103</v>
      </c>
      <c r="L32" s="20"/>
      <c r="M32" s="20">
        <v>-706</v>
      </c>
      <c r="N32" s="20">
        <v>-809</v>
      </c>
      <c r="O32" s="20">
        <v>-33</v>
      </c>
      <c r="P32" s="20">
        <v>-477</v>
      </c>
      <c r="Q32" s="20"/>
      <c r="R32" s="20">
        <v>-510</v>
      </c>
      <c r="S32" s="20"/>
      <c r="T32" s="20"/>
      <c r="U32" s="20"/>
      <c r="V32" s="20"/>
      <c r="W32" s="20">
        <v>-81360</v>
      </c>
      <c r="X32" s="20">
        <v>-79766</v>
      </c>
      <c r="Y32" s="20">
        <v>-1594</v>
      </c>
      <c r="Z32" s="21">
        <v>1.998345159591806</v>
      </c>
      <c r="AA32" s="22">
        <v>-79766</v>
      </c>
    </row>
    <row r="33" spans="1:27" x14ac:dyDescent="0.25">
      <c r="A33" s="23" t="s">
        <v>61</v>
      </c>
      <c r="B33" s="17" t="s">
        <v>33</v>
      </c>
      <c r="C33" s="18">
        <v>-10932349</v>
      </c>
      <c r="D33" s="18"/>
      <c r="E33" s="19">
        <v>5306713</v>
      </c>
      <c r="F33" s="20">
        <v>-8241227</v>
      </c>
      <c r="G33" s="20">
        <v>-14980014</v>
      </c>
      <c r="H33" s="20">
        <v>67792</v>
      </c>
      <c r="I33" s="20">
        <v>1171909</v>
      </c>
      <c r="J33" s="20">
        <v>-13740313</v>
      </c>
      <c r="K33" s="20">
        <v>-1041556</v>
      </c>
      <c r="L33" s="20">
        <v>55738</v>
      </c>
      <c r="M33" s="20">
        <v>99270</v>
      </c>
      <c r="N33" s="20">
        <v>-886548</v>
      </c>
      <c r="O33" s="20">
        <v>66605</v>
      </c>
      <c r="P33" s="20">
        <v>-65944</v>
      </c>
      <c r="Q33" s="20">
        <v>1167377</v>
      </c>
      <c r="R33" s="20">
        <v>1168038</v>
      </c>
      <c r="S33" s="20"/>
      <c r="T33" s="20"/>
      <c r="U33" s="20"/>
      <c r="V33" s="20"/>
      <c r="W33" s="20">
        <v>-13458823</v>
      </c>
      <c r="X33" s="20">
        <v>-8109147</v>
      </c>
      <c r="Y33" s="20">
        <v>-5349676</v>
      </c>
      <c r="Z33" s="21">
        <v>65.970884483904413</v>
      </c>
      <c r="AA33" s="22">
        <v>-8241227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4161217</v>
      </c>
      <c r="D35" s="18"/>
      <c r="E35" s="19">
        <v>-9418427</v>
      </c>
      <c r="F35" s="20">
        <v>4161217</v>
      </c>
      <c r="G35" s="20">
        <v>-28899395</v>
      </c>
      <c r="H35" s="20">
        <v>33060612</v>
      </c>
      <c r="I35" s="20"/>
      <c r="J35" s="20">
        <v>4161217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4161217</v>
      </c>
      <c r="X35" s="20">
        <v>4161217</v>
      </c>
      <c r="Y35" s="20"/>
      <c r="Z35" s="21"/>
      <c r="AA35" s="22">
        <v>4161217</v>
      </c>
    </row>
    <row r="36" spans="1:27" x14ac:dyDescent="0.25">
      <c r="A36" s="23" t="s">
        <v>64</v>
      </c>
      <c r="B36" s="17" t="s">
        <v>33</v>
      </c>
      <c r="C36" s="18">
        <v>3928908</v>
      </c>
      <c r="D36" s="18"/>
      <c r="E36" s="19">
        <v>5337670</v>
      </c>
      <c r="F36" s="20">
        <v>5449953</v>
      </c>
      <c r="G36" s="20">
        <v>3928906</v>
      </c>
      <c r="H36" s="20"/>
      <c r="I36" s="20"/>
      <c r="J36" s="20">
        <v>3928906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3928906</v>
      </c>
      <c r="X36" s="20">
        <v>5069694</v>
      </c>
      <c r="Y36" s="20">
        <v>-1140788</v>
      </c>
      <c r="Z36" s="21">
        <v>-22.502107622274639</v>
      </c>
      <c r="AA36" s="22">
        <v>5449953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-2921991</v>
      </c>
      <c r="D38" s="29">
        <f t="shared" ref="D38:Y38" si="3">SUM(D30:D37)</f>
        <v>0</v>
      </c>
      <c r="E38" s="30">
        <f t="shared" si="3"/>
        <v>1157091</v>
      </c>
      <c r="F38" s="31">
        <f t="shared" si="3"/>
        <v>1290177</v>
      </c>
      <c r="G38" s="31">
        <f t="shared" si="3"/>
        <v>-40030544</v>
      </c>
      <c r="H38" s="31">
        <f t="shared" si="3"/>
        <v>33128404</v>
      </c>
      <c r="I38" s="31">
        <f t="shared" si="3"/>
        <v>1171909</v>
      </c>
      <c r="J38" s="31">
        <f t="shared" si="3"/>
        <v>-5730231</v>
      </c>
      <c r="K38" s="31">
        <f t="shared" si="3"/>
        <v>-1041659</v>
      </c>
      <c r="L38" s="31">
        <f t="shared" si="3"/>
        <v>55738</v>
      </c>
      <c r="M38" s="31">
        <f t="shared" si="3"/>
        <v>98564</v>
      </c>
      <c r="N38" s="31">
        <f t="shared" si="3"/>
        <v>-887357</v>
      </c>
      <c r="O38" s="31">
        <f t="shared" si="3"/>
        <v>66572</v>
      </c>
      <c r="P38" s="31">
        <f t="shared" si="3"/>
        <v>-66421</v>
      </c>
      <c r="Q38" s="31">
        <f t="shared" si="3"/>
        <v>1167377</v>
      </c>
      <c r="R38" s="31">
        <f t="shared" si="3"/>
        <v>1167528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-5450060</v>
      </c>
      <c r="X38" s="31">
        <f t="shared" si="3"/>
        <v>1041998</v>
      </c>
      <c r="Y38" s="31">
        <f t="shared" si="3"/>
        <v>-6492058</v>
      </c>
      <c r="Z38" s="32">
        <f>+IF(X38&lt;&gt;0,+(Y38/X38)*100,0)</f>
        <v>-623.03939163031021</v>
      </c>
      <c r="AA38" s="33">
        <f>SUM(AA30:AA37)</f>
        <v>1290177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-2921991</v>
      </c>
      <c r="D45" s="29">
        <f>+D38+D44</f>
        <v>0</v>
      </c>
      <c r="E45" s="30">
        <f t="shared" si="5"/>
        <v>1157091</v>
      </c>
      <c r="F45" s="31">
        <f t="shared" si="5"/>
        <v>1290177</v>
      </c>
      <c r="G45" s="31">
        <f t="shared" si="5"/>
        <v>-40030544</v>
      </c>
      <c r="H45" s="31">
        <f t="shared" si="5"/>
        <v>33128404</v>
      </c>
      <c r="I45" s="31">
        <f t="shared" si="5"/>
        <v>1171909</v>
      </c>
      <c r="J45" s="31">
        <f t="shared" si="5"/>
        <v>-5730231</v>
      </c>
      <c r="K45" s="31">
        <f t="shared" si="5"/>
        <v>-1041659</v>
      </c>
      <c r="L45" s="31">
        <f t="shared" si="5"/>
        <v>55738</v>
      </c>
      <c r="M45" s="31">
        <f t="shared" si="5"/>
        <v>98564</v>
      </c>
      <c r="N45" s="31">
        <f t="shared" si="5"/>
        <v>-887357</v>
      </c>
      <c r="O45" s="31">
        <f t="shared" si="5"/>
        <v>66572</v>
      </c>
      <c r="P45" s="31">
        <f t="shared" si="5"/>
        <v>-66421</v>
      </c>
      <c r="Q45" s="31">
        <f t="shared" si="5"/>
        <v>1167377</v>
      </c>
      <c r="R45" s="31">
        <f t="shared" si="5"/>
        <v>1167528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-5450060</v>
      </c>
      <c r="X45" s="31">
        <f t="shared" si="5"/>
        <v>1041998</v>
      </c>
      <c r="Y45" s="31">
        <f t="shared" si="5"/>
        <v>-6492058</v>
      </c>
      <c r="Z45" s="32">
        <f>+IF(X45&lt;&gt;0,+(Y45/X45)*100,0)</f>
        <v>-623.03939163031021</v>
      </c>
      <c r="AA45" s="33">
        <f>+AA38+AA44</f>
        <v>1290177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18483576</v>
      </c>
      <c r="D46" s="42">
        <f t="shared" si="6"/>
        <v>0</v>
      </c>
      <c r="E46" s="43">
        <f t="shared" si="6"/>
        <v>17859304</v>
      </c>
      <c r="F46" s="44">
        <f t="shared" si="6"/>
        <v>4301243</v>
      </c>
      <c r="G46" s="44">
        <f t="shared" si="6"/>
        <v>51780031</v>
      </c>
      <c r="H46" s="44">
        <f t="shared" si="6"/>
        <v>-32156444</v>
      </c>
      <c r="I46" s="44">
        <f t="shared" si="6"/>
        <v>152092</v>
      </c>
      <c r="J46" s="44">
        <f t="shared" si="6"/>
        <v>19775679</v>
      </c>
      <c r="K46" s="44">
        <f t="shared" si="6"/>
        <v>1081358</v>
      </c>
      <c r="L46" s="44">
        <f t="shared" si="6"/>
        <v>-148455</v>
      </c>
      <c r="M46" s="44">
        <f t="shared" si="6"/>
        <v>-1701002</v>
      </c>
      <c r="N46" s="44">
        <f t="shared" si="6"/>
        <v>-768099</v>
      </c>
      <c r="O46" s="44">
        <f t="shared" si="6"/>
        <v>1092112</v>
      </c>
      <c r="P46" s="44">
        <f t="shared" si="6"/>
        <v>-44139</v>
      </c>
      <c r="Q46" s="44">
        <f t="shared" si="6"/>
        <v>-867743</v>
      </c>
      <c r="R46" s="44">
        <f t="shared" si="6"/>
        <v>180230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19187810</v>
      </c>
      <c r="X46" s="44">
        <f t="shared" si="6"/>
        <v>6713067</v>
      </c>
      <c r="Y46" s="44">
        <f t="shared" si="6"/>
        <v>12474743</v>
      </c>
      <c r="Z46" s="45">
        <f>+IF(X46&lt;&gt;0,+(Y46/X46)*100,0)</f>
        <v>185.82777439879564</v>
      </c>
      <c r="AA46" s="46">
        <f>+AA27-AA45</f>
        <v>4301243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-25573334</v>
      </c>
      <c r="D48" s="18"/>
      <c r="E48" s="19">
        <v>-26199326</v>
      </c>
      <c r="F48" s="20">
        <v>-39755660</v>
      </c>
      <c r="G48" s="20">
        <v>-21789744</v>
      </c>
      <c r="H48" s="20">
        <v>-4714765</v>
      </c>
      <c r="I48" s="20">
        <v>-909165</v>
      </c>
      <c r="J48" s="20">
        <v>-27413674</v>
      </c>
      <c r="K48" s="20">
        <v>41719</v>
      </c>
      <c r="L48" s="20">
        <v>-1103009</v>
      </c>
      <c r="M48" s="20">
        <v>-3389199</v>
      </c>
      <c r="N48" s="20">
        <v>-4450489</v>
      </c>
      <c r="O48" s="20">
        <v>-124241</v>
      </c>
      <c r="P48" s="20">
        <v>-765788</v>
      </c>
      <c r="Q48" s="20">
        <v>-1829159</v>
      </c>
      <c r="R48" s="20">
        <v>-2719188</v>
      </c>
      <c r="S48" s="20"/>
      <c r="T48" s="20"/>
      <c r="U48" s="20"/>
      <c r="V48" s="20"/>
      <c r="W48" s="20">
        <v>-34583351</v>
      </c>
      <c r="X48" s="20">
        <v>-37343791</v>
      </c>
      <c r="Y48" s="20">
        <v>2760440</v>
      </c>
      <c r="Z48" s="47">
        <v>-7.3919651060600682</v>
      </c>
      <c r="AA48" s="22">
        <v>-39755660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-25573334</v>
      </c>
      <c r="D51" s="50">
        <f t="shared" ref="D51:Y51" si="7">SUM(D48:D50)</f>
        <v>0</v>
      </c>
      <c r="E51" s="51">
        <f t="shared" si="7"/>
        <v>-26199326</v>
      </c>
      <c r="F51" s="52">
        <f t="shared" si="7"/>
        <v>-39755660</v>
      </c>
      <c r="G51" s="52">
        <f t="shared" si="7"/>
        <v>-21789744</v>
      </c>
      <c r="H51" s="52">
        <f t="shared" si="7"/>
        <v>-4714765</v>
      </c>
      <c r="I51" s="52">
        <f t="shared" si="7"/>
        <v>-909165</v>
      </c>
      <c r="J51" s="52">
        <f t="shared" si="7"/>
        <v>-27413674</v>
      </c>
      <c r="K51" s="52">
        <f t="shared" si="7"/>
        <v>41719</v>
      </c>
      <c r="L51" s="52">
        <f t="shared" si="7"/>
        <v>-1103009</v>
      </c>
      <c r="M51" s="52">
        <f t="shared" si="7"/>
        <v>-3389199</v>
      </c>
      <c r="N51" s="52">
        <f t="shared" si="7"/>
        <v>-4450489</v>
      </c>
      <c r="O51" s="52">
        <f t="shared" si="7"/>
        <v>-124241</v>
      </c>
      <c r="P51" s="52">
        <f t="shared" si="7"/>
        <v>-765788</v>
      </c>
      <c r="Q51" s="52">
        <f t="shared" si="7"/>
        <v>-1829159</v>
      </c>
      <c r="R51" s="52">
        <f t="shared" si="7"/>
        <v>-2719188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-34583351</v>
      </c>
      <c r="X51" s="52">
        <f t="shared" si="7"/>
        <v>-37343791</v>
      </c>
      <c r="Y51" s="52">
        <f t="shared" si="7"/>
        <v>2760440</v>
      </c>
      <c r="Z51" s="53">
        <f>+IF(X51&lt;&gt;0,+(Y51/X51)*100,0)</f>
        <v>-7.3919651060600682</v>
      </c>
      <c r="AA51" s="54">
        <f>SUM(AA48:AA50)</f>
        <v>-39755660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-33570911</v>
      </c>
      <c r="D6" s="18"/>
      <c r="E6" s="19">
        <v>20864580</v>
      </c>
      <c r="F6" s="20">
        <v>-26563513</v>
      </c>
      <c r="G6" s="20">
        <v>-35966577</v>
      </c>
      <c r="H6" s="20">
        <v>-1561192</v>
      </c>
      <c r="I6" s="20">
        <v>-3993104</v>
      </c>
      <c r="J6" s="20">
        <v>-41520873</v>
      </c>
      <c r="K6" s="20">
        <v>-6020835</v>
      </c>
      <c r="L6" s="20">
        <v>359930</v>
      </c>
      <c r="M6" s="20">
        <v>-7271911</v>
      </c>
      <c r="N6" s="20">
        <v>-12932816</v>
      </c>
      <c r="O6" s="20">
        <v>-1323402</v>
      </c>
      <c r="P6" s="20">
        <v>-1547139</v>
      </c>
      <c r="Q6" s="20">
        <v>-3664593</v>
      </c>
      <c r="R6" s="20">
        <v>-6535134</v>
      </c>
      <c r="S6" s="20"/>
      <c r="T6" s="20"/>
      <c r="U6" s="20"/>
      <c r="V6" s="20"/>
      <c r="W6" s="20">
        <v>-60988823</v>
      </c>
      <c r="X6" s="20">
        <v>-23452262</v>
      </c>
      <c r="Y6" s="20">
        <v>-37536561</v>
      </c>
      <c r="Z6" s="21">
        <v>160.05518358954032</v>
      </c>
      <c r="AA6" s="22">
        <v>-26563513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41826914</v>
      </c>
      <c r="D8" s="18"/>
      <c r="E8" s="19">
        <v>51008571</v>
      </c>
      <c r="F8" s="20">
        <v>51940141</v>
      </c>
      <c r="G8" s="20">
        <v>43943501</v>
      </c>
      <c r="H8" s="20">
        <v>1838268</v>
      </c>
      <c r="I8" s="20">
        <v>1798377</v>
      </c>
      <c r="J8" s="20">
        <v>47580146</v>
      </c>
      <c r="K8" s="20">
        <v>2301403</v>
      </c>
      <c r="L8" s="20">
        <v>2146568</v>
      </c>
      <c r="M8" s="20">
        <v>1062595</v>
      </c>
      <c r="N8" s="20">
        <v>5510566</v>
      </c>
      <c r="O8" s="20">
        <v>1685357</v>
      </c>
      <c r="P8" s="20">
        <v>1861150</v>
      </c>
      <c r="Q8" s="20">
        <v>1970002</v>
      </c>
      <c r="R8" s="20">
        <v>5516509</v>
      </c>
      <c r="S8" s="20"/>
      <c r="T8" s="20"/>
      <c r="U8" s="20"/>
      <c r="V8" s="20"/>
      <c r="W8" s="20">
        <v>58607221</v>
      </c>
      <c r="X8" s="20">
        <v>50100002</v>
      </c>
      <c r="Y8" s="20">
        <v>8507219</v>
      </c>
      <c r="Z8" s="21">
        <v>16.980476368044854</v>
      </c>
      <c r="AA8" s="22">
        <v>51940141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-392774</v>
      </c>
      <c r="D11" s="18"/>
      <c r="E11" s="19"/>
      <c r="F11" s="20">
        <v>-5930974</v>
      </c>
      <c r="G11" s="20">
        <v>-412899</v>
      </c>
      <c r="H11" s="20"/>
      <c r="I11" s="20">
        <v>-120033</v>
      </c>
      <c r="J11" s="20">
        <v>-532932</v>
      </c>
      <c r="K11" s="20">
        <v>-142675</v>
      </c>
      <c r="L11" s="20">
        <v>-31445</v>
      </c>
      <c r="M11" s="20">
        <v>-29957</v>
      </c>
      <c r="N11" s="20">
        <v>-204077</v>
      </c>
      <c r="O11" s="20"/>
      <c r="P11" s="20">
        <v>-222557</v>
      </c>
      <c r="Q11" s="20">
        <v>-70091</v>
      </c>
      <c r="R11" s="20">
        <v>-292648</v>
      </c>
      <c r="S11" s="20"/>
      <c r="T11" s="20"/>
      <c r="U11" s="20"/>
      <c r="V11" s="20"/>
      <c r="W11" s="20">
        <v>-1029657</v>
      </c>
      <c r="X11" s="20">
        <v>-2608054</v>
      </c>
      <c r="Y11" s="20">
        <v>1578397</v>
      </c>
      <c r="Z11" s="21">
        <v>-60.520104261644889</v>
      </c>
      <c r="AA11" s="22">
        <v>-5930974</v>
      </c>
    </row>
    <row r="12" spans="1:27" x14ac:dyDescent="0.25">
      <c r="A12" s="23" t="s">
        <v>41</v>
      </c>
      <c r="B12" s="17" t="s">
        <v>33</v>
      </c>
      <c r="C12" s="18">
        <v>-5697301</v>
      </c>
      <c r="D12" s="18"/>
      <c r="E12" s="19"/>
      <c r="F12" s="20">
        <v>-5697300</v>
      </c>
      <c r="G12" s="24">
        <v>-5666024</v>
      </c>
      <c r="H12" s="24">
        <v>357270</v>
      </c>
      <c r="I12" s="24">
        <v>677968</v>
      </c>
      <c r="J12" s="20">
        <v>-4630786</v>
      </c>
      <c r="K12" s="24">
        <v>938088</v>
      </c>
      <c r="L12" s="24">
        <v>114990</v>
      </c>
      <c r="M12" s="20">
        <v>981721</v>
      </c>
      <c r="N12" s="24">
        <v>2034799</v>
      </c>
      <c r="O12" s="24">
        <v>370757</v>
      </c>
      <c r="P12" s="24">
        <v>378229</v>
      </c>
      <c r="Q12" s="20">
        <v>656834</v>
      </c>
      <c r="R12" s="24">
        <v>1405820</v>
      </c>
      <c r="S12" s="24"/>
      <c r="T12" s="20"/>
      <c r="U12" s="24"/>
      <c r="V12" s="24"/>
      <c r="W12" s="24">
        <v>-1190167</v>
      </c>
      <c r="X12" s="20">
        <v>-5697300</v>
      </c>
      <c r="Y12" s="24">
        <v>4507133</v>
      </c>
      <c r="Z12" s="25">
        <v>-79.109981921260953</v>
      </c>
      <c r="AA12" s="26">
        <v>-5697300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2165928</v>
      </c>
      <c r="D14" s="29">
        <f>SUM(D6:D13)</f>
        <v>0</v>
      </c>
      <c r="E14" s="30">
        <f t="shared" si="0"/>
        <v>71873151</v>
      </c>
      <c r="F14" s="31">
        <f t="shared" si="0"/>
        <v>13748354</v>
      </c>
      <c r="G14" s="31">
        <f t="shared" si="0"/>
        <v>1898001</v>
      </c>
      <c r="H14" s="31">
        <f t="shared" si="0"/>
        <v>634346</v>
      </c>
      <c r="I14" s="31">
        <f t="shared" si="0"/>
        <v>-1636792</v>
      </c>
      <c r="J14" s="31">
        <f t="shared" si="0"/>
        <v>895555</v>
      </c>
      <c r="K14" s="31">
        <f t="shared" si="0"/>
        <v>-2924019</v>
      </c>
      <c r="L14" s="31">
        <f t="shared" si="0"/>
        <v>2590043</v>
      </c>
      <c r="M14" s="31">
        <f t="shared" si="0"/>
        <v>-5257552</v>
      </c>
      <c r="N14" s="31">
        <f t="shared" si="0"/>
        <v>-5591528</v>
      </c>
      <c r="O14" s="31">
        <f t="shared" si="0"/>
        <v>732712</v>
      </c>
      <c r="P14" s="31">
        <f t="shared" si="0"/>
        <v>469683</v>
      </c>
      <c r="Q14" s="31">
        <f t="shared" si="0"/>
        <v>-1107848</v>
      </c>
      <c r="R14" s="31">
        <f t="shared" si="0"/>
        <v>94547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-4601426</v>
      </c>
      <c r="X14" s="31">
        <f t="shared" si="0"/>
        <v>18342386</v>
      </c>
      <c r="Y14" s="31">
        <f t="shared" si="0"/>
        <v>-22943812</v>
      </c>
      <c r="Z14" s="32">
        <f>+IF(X14&lt;&gt;0,+(Y14/X14)*100,0)</f>
        <v>-125.08630011384561</v>
      </c>
      <c r="AA14" s="33">
        <f>SUM(AA6:AA13)</f>
        <v>13748354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5377130</v>
      </c>
      <c r="D18" s="18"/>
      <c r="E18" s="19">
        <v>42363518</v>
      </c>
      <c r="F18" s="20">
        <v>10808824</v>
      </c>
      <c r="G18" s="24">
        <v>28605032</v>
      </c>
      <c r="H18" s="24">
        <v>-12673190</v>
      </c>
      <c r="I18" s="24">
        <v>-4787190</v>
      </c>
      <c r="J18" s="20">
        <v>11144652</v>
      </c>
      <c r="K18" s="24">
        <v>-4946727</v>
      </c>
      <c r="L18" s="24">
        <v>-4787161</v>
      </c>
      <c r="M18" s="20">
        <v>-4945771</v>
      </c>
      <c r="N18" s="24">
        <v>-14679659</v>
      </c>
      <c r="O18" s="24">
        <v>6356989</v>
      </c>
      <c r="P18" s="24"/>
      <c r="Q18" s="20">
        <v>1046770</v>
      </c>
      <c r="R18" s="24">
        <v>7403759</v>
      </c>
      <c r="S18" s="24"/>
      <c r="T18" s="20"/>
      <c r="U18" s="24"/>
      <c r="V18" s="24"/>
      <c r="W18" s="24">
        <v>3868752</v>
      </c>
      <c r="X18" s="20">
        <v>7383131</v>
      </c>
      <c r="Y18" s="24">
        <v>-3514379</v>
      </c>
      <c r="Z18" s="25">
        <v>-47.600117077700503</v>
      </c>
      <c r="AA18" s="26">
        <v>10808824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5377130</v>
      </c>
      <c r="D26" s="29">
        <f t="shared" ref="D26:Y26" si="1">SUM(D16:D25)</f>
        <v>0</v>
      </c>
      <c r="E26" s="35">
        <f t="shared" si="1"/>
        <v>42363518</v>
      </c>
      <c r="F26" s="36">
        <f t="shared" si="1"/>
        <v>10808824</v>
      </c>
      <c r="G26" s="36">
        <f t="shared" si="1"/>
        <v>28605032</v>
      </c>
      <c r="H26" s="36">
        <f t="shared" si="1"/>
        <v>-12673190</v>
      </c>
      <c r="I26" s="36">
        <f t="shared" si="1"/>
        <v>-4787190</v>
      </c>
      <c r="J26" s="36">
        <f t="shared" si="1"/>
        <v>11144652</v>
      </c>
      <c r="K26" s="36">
        <f t="shared" si="1"/>
        <v>-4946727</v>
      </c>
      <c r="L26" s="36">
        <f t="shared" si="1"/>
        <v>-4787161</v>
      </c>
      <c r="M26" s="36">
        <f t="shared" si="1"/>
        <v>-4945771</v>
      </c>
      <c r="N26" s="36">
        <f t="shared" si="1"/>
        <v>-14679659</v>
      </c>
      <c r="O26" s="36">
        <f t="shared" si="1"/>
        <v>6356989</v>
      </c>
      <c r="P26" s="36">
        <f t="shared" si="1"/>
        <v>0</v>
      </c>
      <c r="Q26" s="36">
        <f t="shared" si="1"/>
        <v>1046770</v>
      </c>
      <c r="R26" s="36">
        <f t="shared" si="1"/>
        <v>7403759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3868752</v>
      </c>
      <c r="X26" s="36">
        <f t="shared" si="1"/>
        <v>7383131</v>
      </c>
      <c r="Y26" s="36">
        <f t="shared" si="1"/>
        <v>-3514379</v>
      </c>
      <c r="Z26" s="37">
        <f>+IF(X26&lt;&gt;0,+(Y26/X26)*100,0)</f>
        <v>-47.600117077700503</v>
      </c>
      <c r="AA26" s="38">
        <f>SUM(AA16:AA25)</f>
        <v>10808824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7543058</v>
      </c>
      <c r="D27" s="29">
        <f>+D14+D26</f>
        <v>0</v>
      </c>
      <c r="E27" s="30">
        <f t="shared" si="2"/>
        <v>114236669</v>
      </c>
      <c r="F27" s="31">
        <f t="shared" si="2"/>
        <v>24557178</v>
      </c>
      <c r="G27" s="31">
        <f t="shared" si="2"/>
        <v>30503033</v>
      </c>
      <c r="H27" s="31">
        <f t="shared" si="2"/>
        <v>-12038844</v>
      </c>
      <c r="I27" s="31">
        <f t="shared" si="2"/>
        <v>-6423982</v>
      </c>
      <c r="J27" s="31">
        <f t="shared" si="2"/>
        <v>12040207</v>
      </c>
      <c r="K27" s="31">
        <f t="shared" si="2"/>
        <v>-7870746</v>
      </c>
      <c r="L27" s="31">
        <f t="shared" si="2"/>
        <v>-2197118</v>
      </c>
      <c r="M27" s="31">
        <f t="shared" si="2"/>
        <v>-10203323</v>
      </c>
      <c r="N27" s="31">
        <f t="shared" si="2"/>
        <v>-20271187</v>
      </c>
      <c r="O27" s="31">
        <f t="shared" si="2"/>
        <v>7089701</v>
      </c>
      <c r="P27" s="31">
        <f t="shared" si="2"/>
        <v>469683</v>
      </c>
      <c r="Q27" s="31">
        <f t="shared" si="2"/>
        <v>-61078</v>
      </c>
      <c r="R27" s="31">
        <f t="shared" si="2"/>
        <v>7498306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-732674</v>
      </c>
      <c r="X27" s="31">
        <f t="shared" si="2"/>
        <v>25725517</v>
      </c>
      <c r="Y27" s="31">
        <f t="shared" si="2"/>
        <v>-26458191</v>
      </c>
      <c r="Z27" s="32">
        <f>+IF(X27&lt;&gt;0,+(Y27/X27)*100,0)</f>
        <v>-102.84804383134458</v>
      </c>
      <c r="AA27" s="33">
        <f>+AA14+AA26</f>
        <v>24557178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-6908</v>
      </c>
      <c r="D32" s="18"/>
      <c r="E32" s="19"/>
      <c r="F32" s="20">
        <v>-6908</v>
      </c>
      <c r="G32" s="20">
        <v>-8055</v>
      </c>
      <c r="H32" s="20">
        <v>-133</v>
      </c>
      <c r="I32" s="20">
        <v>-972</v>
      </c>
      <c r="J32" s="20">
        <v>-9160</v>
      </c>
      <c r="K32" s="20">
        <v>-1210</v>
      </c>
      <c r="L32" s="20">
        <v>-2745</v>
      </c>
      <c r="M32" s="20">
        <v>-1583</v>
      </c>
      <c r="N32" s="20">
        <v>-5538</v>
      </c>
      <c r="O32" s="20">
        <v>-334</v>
      </c>
      <c r="P32" s="20">
        <v>-907</v>
      </c>
      <c r="Q32" s="20"/>
      <c r="R32" s="20">
        <v>-1241</v>
      </c>
      <c r="S32" s="20"/>
      <c r="T32" s="20"/>
      <c r="U32" s="20"/>
      <c r="V32" s="20"/>
      <c r="W32" s="20">
        <v>-15939</v>
      </c>
      <c r="X32" s="20">
        <v>-6908</v>
      </c>
      <c r="Y32" s="20">
        <v>-9031</v>
      </c>
      <c r="Z32" s="21">
        <v>130.73248407643311</v>
      </c>
      <c r="AA32" s="22">
        <v>-6908</v>
      </c>
    </row>
    <row r="33" spans="1:27" x14ac:dyDescent="0.25">
      <c r="A33" s="23" t="s">
        <v>61</v>
      </c>
      <c r="B33" s="17" t="s">
        <v>33</v>
      </c>
      <c r="C33" s="18">
        <v>15352959</v>
      </c>
      <c r="D33" s="18"/>
      <c r="E33" s="19">
        <v>4346356</v>
      </c>
      <c r="F33" s="20">
        <v>17029257</v>
      </c>
      <c r="G33" s="20">
        <v>14699557</v>
      </c>
      <c r="H33" s="20">
        <v>2955647</v>
      </c>
      <c r="I33" s="20">
        <v>208563</v>
      </c>
      <c r="J33" s="20">
        <v>17863767</v>
      </c>
      <c r="K33" s="20">
        <v>2812307</v>
      </c>
      <c r="L33" s="20">
        <v>2350828</v>
      </c>
      <c r="M33" s="20">
        <v>-2861656</v>
      </c>
      <c r="N33" s="20">
        <v>2301479</v>
      </c>
      <c r="O33" s="20">
        <v>167925</v>
      </c>
      <c r="P33" s="20">
        <v>193225</v>
      </c>
      <c r="Q33" s="20">
        <v>195647</v>
      </c>
      <c r="R33" s="20">
        <v>556797</v>
      </c>
      <c r="S33" s="20"/>
      <c r="T33" s="20"/>
      <c r="U33" s="20"/>
      <c r="V33" s="20"/>
      <c r="W33" s="20">
        <v>20722043</v>
      </c>
      <c r="X33" s="20">
        <v>14364812</v>
      </c>
      <c r="Y33" s="20">
        <v>6357231</v>
      </c>
      <c r="Z33" s="21">
        <v>44.255580929287483</v>
      </c>
      <c r="AA33" s="22">
        <v>17029257</v>
      </c>
    </row>
    <row r="34" spans="1:27" x14ac:dyDescent="0.25">
      <c r="A34" s="23" t="s">
        <v>62</v>
      </c>
      <c r="B34" s="17" t="s">
        <v>33</v>
      </c>
      <c r="C34" s="18">
        <v>-1763000</v>
      </c>
      <c r="D34" s="18"/>
      <c r="E34" s="19">
        <v>-5</v>
      </c>
      <c r="F34" s="20">
        <v>-1763005</v>
      </c>
      <c r="G34" s="20">
        <v>-1763000</v>
      </c>
      <c r="H34" s="20"/>
      <c r="I34" s="20"/>
      <c r="J34" s="20">
        <v>-1763000</v>
      </c>
      <c r="K34" s="20"/>
      <c r="L34" s="20">
        <v>-229233</v>
      </c>
      <c r="M34" s="20"/>
      <c r="N34" s="20">
        <v>-229233</v>
      </c>
      <c r="O34" s="20">
        <v>-75897</v>
      </c>
      <c r="P34" s="20">
        <v>-208319</v>
      </c>
      <c r="Q34" s="20">
        <v>-2565484</v>
      </c>
      <c r="R34" s="20">
        <v>-2849700</v>
      </c>
      <c r="S34" s="20"/>
      <c r="T34" s="20"/>
      <c r="U34" s="20"/>
      <c r="V34" s="20"/>
      <c r="W34" s="20">
        <v>-4841933</v>
      </c>
      <c r="X34" s="20">
        <v>-1763000</v>
      </c>
      <c r="Y34" s="20">
        <v>-3078933</v>
      </c>
      <c r="Z34" s="21">
        <v>174.64169030062394</v>
      </c>
      <c r="AA34" s="22">
        <v>-1763005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14167816</v>
      </c>
      <c r="F35" s="20">
        <v>14167816</v>
      </c>
      <c r="G35" s="20">
        <v>590529</v>
      </c>
      <c r="H35" s="20">
        <v>-590529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10625859</v>
      </c>
      <c r="Y35" s="20">
        <v>-10625859</v>
      </c>
      <c r="Z35" s="21">
        <v>-100</v>
      </c>
      <c r="AA35" s="22">
        <v>14167816</v>
      </c>
    </row>
    <row r="36" spans="1:27" x14ac:dyDescent="0.25">
      <c r="A36" s="23" t="s">
        <v>64</v>
      </c>
      <c r="B36" s="17" t="s">
        <v>33</v>
      </c>
      <c r="C36" s="18">
        <v>328884</v>
      </c>
      <c r="D36" s="18"/>
      <c r="E36" s="19">
        <v>19021976</v>
      </c>
      <c r="F36" s="20">
        <v>19350861</v>
      </c>
      <c r="G36" s="20">
        <v>1753457</v>
      </c>
      <c r="H36" s="20">
        <v>-1116288</v>
      </c>
      <c r="I36" s="20">
        <v>156923</v>
      </c>
      <c r="J36" s="20">
        <v>794092</v>
      </c>
      <c r="K36" s="20">
        <v>174008</v>
      </c>
      <c r="L36" s="20">
        <v>168186</v>
      </c>
      <c r="M36" s="20">
        <v>169378</v>
      </c>
      <c r="N36" s="20">
        <v>511572</v>
      </c>
      <c r="O36" s="20">
        <v>199426</v>
      </c>
      <c r="P36" s="20">
        <v>173692</v>
      </c>
      <c r="Q36" s="20">
        <v>174493</v>
      </c>
      <c r="R36" s="20">
        <v>547611</v>
      </c>
      <c r="S36" s="20"/>
      <c r="T36" s="20"/>
      <c r="U36" s="20"/>
      <c r="V36" s="20"/>
      <c r="W36" s="20">
        <v>1853275</v>
      </c>
      <c r="X36" s="20">
        <v>14595370</v>
      </c>
      <c r="Y36" s="20">
        <v>-12742095</v>
      </c>
      <c r="Z36" s="21">
        <v>-87.302308882885455</v>
      </c>
      <c r="AA36" s="22">
        <v>19350861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13911935</v>
      </c>
      <c r="D38" s="29">
        <f t="shared" ref="D38:Y38" si="3">SUM(D30:D37)</f>
        <v>0</v>
      </c>
      <c r="E38" s="30">
        <f t="shared" si="3"/>
        <v>37536143</v>
      </c>
      <c r="F38" s="31">
        <f t="shared" si="3"/>
        <v>48778021</v>
      </c>
      <c r="G38" s="31">
        <f t="shared" si="3"/>
        <v>15272488</v>
      </c>
      <c r="H38" s="31">
        <f t="shared" si="3"/>
        <v>1248697</v>
      </c>
      <c r="I38" s="31">
        <f t="shared" si="3"/>
        <v>364514</v>
      </c>
      <c r="J38" s="31">
        <f t="shared" si="3"/>
        <v>16885699</v>
      </c>
      <c r="K38" s="31">
        <f t="shared" si="3"/>
        <v>2985105</v>
      </c>
      <c r="L38" s="31">
        <f t="shared" si="3"/>
        <v>2287036</v>
      </c>
      <c r="M38" s="31">
        <f t="shared" si="3"/>
        <v>-2693861</v>
      </c>
      <c r="N38" s="31">
        <f t="shared" si="3"/>
        <v>2578280</v>
      </c>
      <c r="O38" s="31">
        <f t="shared" si="3"/>
        <v>291120</v>
      </c>
      <c r="P38" s="31">
        <f t="shared" si="3"/>
        <v>157691</v>
      </c>
      <c r="Q38" s="31">
        <f t="shared" si="3"/>
        <v>-2195344</v>
      </c>
      <c r="R38" s="31">
        <f t="shared" si="3"/>
        <v>-1746533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17717446</v>
      </c>
      <c r="X38" s="31">
        <f t="shared" si="3"/>
        <v>37816133</v>
      </c>
      <c r="Y38" s="31">
        <f t="shared" si="3"/>
        <v>-20098687</v>
      </c>
      <c r="Z38" s="32">
        <f>+IF(X38&lt;&gt;0,+(Y38/X38)*100,0)</f>
        <v>-53.148445929148814</v>
      </c>
      <c r="AA38" s="33">
        <f>SUM(AA30:AA37)</f>
        <v>48778021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33256402</v>
      </c>
      <c r="D41" s="18"/>
      <c r="E41" s="19">
        <v>70199375</v>
      </c>
      <c r="F41" s="20">
        <v>33256402</v>
      </c>
      <c r="G41" s="20">
        <v>63817614</v>
      </c>
      <c r="H41" s="20">
        <v>-26390594</v>
      </c>
      <c r="I41" s="20"/>
      <c r="J41" s="20">
        <v>37427020</v>
      </c>
      <c r="K41" s="20"/>
      <c r="L41" s="20"/>
      <c r="M41" s="20"/>
      <c r="N41" s="20"/>
      <c r="O41" s="20">
        <v>3449205</v>
      </c>
      <c r="P41" s="20"/>
      <c r="Q41" s="20"/>
      <c r="R41" s="20">
        <v>3449205</v>
      </c>
      <c r="S41" s="20"/>
      <c r="T41" s="20"/>
      <c r="U41" s="20"/>
      <c r="V41" s="20"/>
      <c r="W41" s="20">
        <v>40876225</v>
      </c>
      <c r="X41" s="20">
        <v>33256402</v>
      </c>
      <c r="Y41" s="20">
        <v>7619823</v>
      </c>
      <c r="Z41" s="21">
        <v>22.912349327506927</v>
      </c>
      <c r="AA41" s="22">
        <v>33256402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33256402</v>
      </c>
      <c r="D44" s="29">
        <f t="shared" ref="D44:Y44" si="4">SUM(D40:D43)</f>
        <v>0</v>
      </c>
      <c r="E44" s="35">
        <f t="shared" si="4"/>
        <v>70199375</v>
      </c>
      <c r="F44" s="36">
        <f t="shared" si="4"/>
        <v>33256402</v>
      </c>
      <c r="G44" s="36">
        <f t="shared" si="4"/>
        <v>63817614</v>
      </c>
      <c r="H44" s="36">
        <f t="shared" si="4"/>
        <v>-26390594</v>
      </c>
      <c r="I44" s="36">
        <f t="shared" si="4"/>
        <v>0</v>
      </c>
      <c r="J44" s="36">
        <f t="shared" si="4"/>
        <v>37427020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3449205</v>
      </c>
      <c r="P44" s="36">
        <f t="shared" si="4"/>
        <v>0</v>
      </c>
      <c r="Q44" s="36">
        <f t="shared" si="4"/>
        <v>0</v>
      </c>
      <c r="R44" s="36">
        <f t="shared" si="4"/>
        <v>3449205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40876225</v>
      </c>
      <c r="X44" s="36">
        <f t="shared" si="4"/>
        <v>33256402</v>
      </c>
      <c r="Y44" s="36">
        <f t="shared" si="4"/>
        <v>7619823</v>
      </c>
      <c r="Z44" s="37">
        <f>+IF(X44&lt;&gt;0,+(Y44/X44)*100,0)</f>
        <v>22.912349327506927</v>
      </c>
      <c r="AA44" s="38">
        <f>SUM(AA40:AA43)</f>
        <v>33256402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47168337</v>
      </c>
      <c r="D45" s="29">
        <f>+D38+D44</f>
        <v>0</v>
      </c>
      <c r="E45" s="30">
        <f t="shared" si="5"/>
        <v>107735518</v>
      </c>
      <c r="F45" s="31">
        <f t="shared" si="5"/>
        <v>82034423</v>
      </c>
      <c r="G45" s="31">
        <f t="shared" si="5"/>
        <v>79090102</v>
      </c>
      <c r="H45" s="31">
        <f t="shared" si="5"/>
        <v>-25141897</v>
      </c>
      <c r="I45" s="31">
        <f t="shared" si="5"/>
        <v>364514</v>
      </c>
      <c r="J45" s="31">
        <f t="shared" si="5"/>
        <v>54312719</v>
      </c>
      <c r="K45" s="31">
        <f t="shared" si="5"/>
        <v>2985105</v>
      </c>
      <c r="L45" s="31">
        <f t="shared" si="5"/>
        <v>2287036</v>
      </c>
      <c r="M45" s="31">
        <f t="shared" si="5"/>
        <v>-2693861</v>
      </c>
      <c r="N45" s="31">
        <f t="shared" si="5"/>
        <v>2578280</v>
      </c>
      <c r="O45" s="31">
        <f t="shared" si="5"/>
        <v>3740325</v>
      </c>
      <c r="P45" s="31">
        <f t="shared" si="5"/>
        <v>157691</v>
      </c>
      <c r="Q45" s="31">
        <f t="shared" si="5"/>
        <v>-2195344</v>
      </c>
      <c r="R45" s="31">
        <f t="shared" si="5"/>
        <v>1702672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58593671</v>
      </c>
      <c r="X45" s="31">
        <f t="shared" si="5"/>
        <v>71072535</v>
      </c>
      <c r="Y45" s="31">
        <f t="shared" si="5"/>
        <v>-12478864</v>
      </c>
      <c r="Z45" s="32">
        <f>+IF(X45&lt;&gt;0,+(Y45/X45)*100,0)</f>
        <v>-17.557927264026816</v>
      </c>
      <c r="AA45" s="33">
        <f>+AA38+AA44</f>
        <v>82034423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-39625279</v>
      </c>
      <c r="D46" s="42">
        <f t="shared" si="6"/>
        <v>0</v>
      </c>
      <c r="E46" s="43">
        <f t="shared" si="6"/>
        <v>6501151</v>
      </c>
      <c r="F46" s="44">
        <f t="shared" si="6"/>
        <v>-57477245</v>
      </c>
      <c r="G46" s="44">
        <f t="shared" si="6"/>
        <v>-48587069</v>
      </c>
      <c r="H46" s="44">
        <f t="shared" si="6"/>
        <v>13103053</v>
      </c>
      <c r="I46" s="44">
        <f t="shared" si="6"/>
        <v>-6788496</v>
      </c>
      <c r="J46" s="44">
        <f t="shared" si="6"/>
        <v>-42272512</v>
      </c>
      <c r="K46" s="44">
        <f t="shared" si="6"/>
        <v>-10855851</v>
      </c>
      <c r="L46" s="44">
        <f t="shared" si="6"/>
        <v>-4484154</v>
      </c>
      <c r="M46" s="44">
        <f t="shared" si="6"/>
        <v>-7509462</v>
      </c>
      <c r="N46" s="44">
        <f t="shared" si="6"/>
        <v>-22849467</v>
      </c>
      <c r="O46" s="44">
        <f t="shared" si="6"/>
        <v>3349376</v>
      </c>
      <c r="P46" s="44">
        <f t="shared" si="6"/>
        <v>311992</v>
      </c>
      <c r="Q46" s="44">
        <f t="shared" si="6"/>
        <v>2134266</v>
      </c>
      <c r="R46" s="44">
        <f t="shared" si="6"/>
        <v>5795634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-59326345</v>
      </c>
      <c r="X46" s="44">
        <f t="shared" si="6"/>
        <v>-45347018</v>
      </c>
      <c r="Y46" s="44">
        <f t="shared" si="6"/>
        <v>-13979327</v>
      </c>
      <c r="Z46" s="45">
        <f>+IF(X46&lt;&gt;0,+(Y46/X46)*100,0)</f>
        <v>30.827444927029156</v>
      </c>
      <c r="AA46" s="46">
        <f>+AA27-AA45</f>
        <v>-57477245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-217024271</v>
      </c>
      <c r="D48" s="18"/>
      <c r="E48" s="19">
        <v>-160609156</v>
      </c>
      <c r="F48" s="20">
        <v>-283608061</v>
      </c>
      <c r="G48" s="20">
        <v>-284311899</v>
      </c>
      <c r="H48" s="20">
        <v>-11033870</v>
      </c>
      <c r="I48" s="20">
        <v>-8726383</v>
      </c>
      <c r="J48" s="20">
        <v>-304072152</v>
      </c>
      <c r="K48" s="20">
        <v>-15515703</v>
      </c>
      <c r="L48" s="20">
        <v>-8023368</v>
      </c>
      <c r="M48" s="20">
        <v>-1631018</v>
      </c>
      <c r="N48" s="20">
        <v>-25170089</v>
      </c>
      <c r="O48" s="20">
        <v>24866769</v>
      </c>
      <c r="P48" s="20">
        <v>-3637962</v>
      </c>
      <c r="Q48" s="20">
        <v>-1139128</v>
      </c>
      <c r="R48" s="20">
        <v>20089679</v>
      </c>
      <c r="S48" s="20"/>
      <c r="T48" s="20"/>
      <c r="U48" s="20"/>
      <c r="V48" s="20"/>
      <c r="W48" s="20">
        <v>-309152562</v>
      </c>
      <c r="X48" s="20">
        <v>-271477833</v>
      </c>
      <c r="Y48" s="20">
        <v>-37674729</v>
      </c>
      <c r="Z48" s="47">
        <v>13.877644662059756</v>
      </c>
      <c r="AA48" s="22">
        <v>-283608061</v>
      </c>
    </row>
    <row r="49" spans="1:27" x14ac:dyDescent="0.25">
      <c r="A49" s="23" t="s">
        <v>75</v>
      </c>
      <c r="B49" s="17" t="s">
        <v>33</v>
      </c>
      <c r="C49" s="18">
        <v>-6124081</v>
      </c>
      <c r="D49" s="18"/>
      <c r="E49" s="19"/>
      <c r="F49" s="20"/>
      <c r="G49" s="20">
        <v>-6124081</v>
      </c>
      <c r="H49" s="20"/>
      <c r="I49" s="20"/>
      <c r="J49" s="20">
        <v>-6124081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-6124081</v>
      </c>
      <c r="X49" s="20"/>
      <c r="Y49" s="20">
        <v>-6124081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-223148352</v>
      </c>
      <c r="D51" s="50">
        <f t="shared" ref="D51:Y51" si="7">SUM(D48:D50)</f>
        <v>0</v>
      </c>
      <c r="E51" s="51">
        <f t="shared" si="7"/>
        <v>-160609156</v>
      </c>
      <c r="F51" s="52">
        <f t="shared" si="7"/>
        <v>-283608061</v>
      </c>
      <c r="G51" s="52">
        <f t="shared" si="7"/>
        <v>-290435980</v>
      </c>
      <c r="H51" s="52">
        <f t="shared" si="7"/>
        <v>-11033870</v>
      </c>
      <c r="I51" s="52">
        <f t="shared" si="7"/>
        <v>-8726383</v>
      </c>
      <c r="J51" s="52">
        <f t="shared" si="7"/>
        <v>-310196233</v>
      </c>
      <c r="K51" s="52">
        <f t="shared" si="7"/>
        <v>-15515703</v>
      </c>
      <c r="L51" s="52">
        <f t="shared" si="7"/>
        <v>-8023368</v>
      </c>
      <c r="M51" s="52">
        <f t="shared" si="7"/>
        <v>-1631018</v>
      </c>
      <c r="N51" s="52">
        <f t="shared" si="7"/>
        <v>-25170089</v>
      </c>
      <c r="O51" s="52">
        <f t="shared" si="7"/>
        <v>24866769</v>
      </c>
      <c r="P51" s="52">
        <f t="shared" si="7"/>
        <v>-3637962</v>
      </c>
      <c r="Q51" s="52">
        <f t="shared" si="7"/>
        <v>-1139128</v>
      </c>
      <c r="R51" s="52">
        <f t="shared" si="7"/>
        <v>20089679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-315276643</v>
      </c>
      <c r="X51" s="52">
        <f t="shared" si="7"/>
        <v>-271477833</v>
      </c>
      <c r="Y51" s="52">
        <f t="shared" si="7"/>
        <v>-43798810</v>
      </c>
      <c r="Z51" s="53">
        <f>+IF(X51&lt;&gt;0,+(Y51/X51)*100,0)</f>
        <v>16.133475619720304</v>
      </c>
      <c r="AA51" s="54">
        <f>SUM(AA48:AA50)</f>
        <v>-283608061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12156553</v>
      </c>
      <c r="D6" s="18"/>
      <c r="E6" s="19">
        <v>544536</v>
      </c>
      <c r="F6" s="20">
        <v>9994006</v>
      </c>
      <c r="G6" s="20">
        <v>13384257</v>
      </c>
      <c r="H6" s="20">
        <v>1448533</v>
      </c>
      <c r="I6" s="20">
        <v>935479</v>
      </c>
      <c r="J6" s="20">
        <v>15768269</v>
      </c>
      <c r="K6" s="20">
        <v>981540</v>
      </c>
      <c r="L6" s="20">
        <v>1449416</v>
      </c>
      <c r="M6" s="20">
        <v>1306627</v>
      </c>
      <c r="N6" s="20">
        <v>3737583</v>
      </c>
      <c r="O6" s="20">
        <v>1062835</v>
      </c>
      <c r="P6" s="20">
        <v>1193588</v>
      </c>
      <c r="Q6" s="20">
        <v>1511888</v>
      </c>
      <c r="R6" s="20">
        <v>3768311</v>
      </c>
      <c r="S6" s="20"/>
      <c r="T6" s="20"/>
      <c r="U6" s="20"/>
      <c r="V6" s="20"/>
      <c r="W6" s="20">
        <v>23274163</v>
      </c>
      <c r="X6" s="20">
        <v>4188190</v>
      </c>
      <c r="Y6" s="20">
        <v>19085973</v>
      </c>
      <c r="Z6" s="21">
        <v>455.70933983415267</v>
      </c>
      <c r="AA6" s="22">
        <v>9994006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66063446</v>
      </c>
      <c r="D8" s="18"/>
      <c r="E8" s="19">
        <v>15120156</v>
      </c>
      <c r="F8" s="20">
        <v>15912701</v>
      </c>
      <c r="G8" s="20">
        <v>82968786</v>
      </c>
      <c r="H8" s="20">
        <v>-12211444</v>
      </c>
      <c r="I8" s="20">
        <v>-11235332</v>
      </c>
      <c r="J8" s="20">
        <v>59522010</v>
      </c>
      <c r="K8" s="20">
        <v>1553815</v>
      </c>
      <c r="L8" s="20">
        <v>1545177</v>
      </c>
      <c r="M8" s="20">
        <v>1748585</v>
      </c>
      <c r="N8" s="20">
        <v>4847577</v>
      </c>
      <c r="O8" s="20">
        <v>1872819</v>
      </c>
      <c r="P8" s="20">
        <v>1686008</v>
      </c>
      <c r="Q8" s="20">
        <v>1661299</v>
      </c>
      <c r="R8" s="20">
        <v>5220126</v>
      </c>
      <c r="S8" s="20"/>
      <c r="T8" s="20"/>
      <c r="U8" s="20"/>
      <c r="V8" s="20"/>
      <c r="W8" s="20">
        <v>69589713</v>
      </c>
      <c r="X8" s="20">
        <v>11657135</v>
      </c>
      <c r="Y8" s="20">
        <v>57932578</v>
      </c>
      <c r="Z8" s="21">
        <v>496.9709795760279</v>
      </c>
      <c r="AA8" s="22">
        <v>15912701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946531</v>
      </c>
      <c r="D11" s="18"/>
      <c r="E11" s="19"/>
      <c r="F11" s="20"/>
      <c r="G11" s="20">
        <v>946531</v>
      </c>
      <c r="H11" s="20"/>
      <c r="I11" s="20">
        <v>29950</v>
      </c>
      <c r="J11" s="20">
        <v>976481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976481</v>
      </c>
      <c r="X11" s="20"/>
      <c r="Y11" s="20">
        <v>976481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9710315</v>
      </c>
      <c r="D12" s="18"/>
      <c r="E12" s="19"/>
      <c r="F12" s="20"/>
      <c r="G12" s="24">
        <v>9710314</v>
      </c>
      <c r="H12" s="24"/>
      <c r="I12" s="24">
        <v>28574</v>
      </c>
      <c r="J12" s="20">
        <v>9738888</v>
      </c>
      <c r="K12" s="24">
        <v>73954</v>
      </c>
      <c r="L12" s="24"/>
      <c r="M12" s="20"/>
      <c r="N12" s="24">
        <v>73954</v>
      </c>
      <c r="O12" s="24"/>
      <c r="P12" s="24">
        <v>23598</v>
      </c>
      <c r="Q12" s="20"/>
      <c r="R12" s="24">
        <v>23598</v>
      </c>
      <c r="S12" s="24"/>
      <c r="T12" s="20"/>
      <c r="U12" s="24"/>
      <c r="V12" s="24"/>
      <c r="W12" s="24">
        <v>9836440</v>
      </c>
      <c r="X12" s="20"/>
      <c r="Y12" s="24">
        <v>9836440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-61816</v>
      </c>
      <c r="D13" s="18"/>
      <c r="E13" s="19"/>
      <c r="F13" s="20"/>
      <c r="G13" s="20">
        <v>-61816</v>
      </c>
      <c r="H13" s="20"/>
      <c r="I13" s="20"/>
      <c r="J13" s="20">
        <v>-61816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-61816</v>
      </c>
      <c r="X13" s="20"/>
      <c r="Y13" s="20">
        <v>-61816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88815029</v>
      </c>
      <c r="D14" s="29">
        <f>SUM(D6:D13)</f>
        <v>0</v>
      </c>
      <c r="E14" s="30">
        <f t="shared" si="0"/>
        <v>15664692</v>
      </c>
      <c r="F14" s="31">
        <f t="shared" si="0"/>
        <v>25906707</v>
      </c>
      <c r="G14" s="31">
        <f t="shared" si="0"/>
        <v>106948072</v>
      </c>
      <c r="H14" s="31">
        <f t="shared" si="0"/>
        <v>-10762911</v>
      </c>
      <c r="I14" s="31">
        <f t="shared" si="0"/>
        <v>-10241329</v>
      </c>
      <c r="J14" s="31">
        <f t="shared" si="0"/>
        <v>85943832</v>
      </c>
      <c r="K14" s="31">
        <f t="shared" si="0"/>
        <v>2609309</v>
      </c>
      <c r="L14" s="31">
        <f t="shared" si="0"/>
        <v>2994593</v>
      </c>
      <c r="M14" s="31">
        <f t="shared" si="0"/>
        <v>3055212</v>
      </c>
      <c r="N14" s="31">
        <f t="shared" si="0"/>
        <v>8659114</v>
      </c>
      <c r="O14" s="31">
        <f t="shared" si="0"/>
        <v>2935654</v>
      </c>
      <c r="P14" s="31">
        <f t="shared" si="0"/>
        <v>2903194</v>
      </c>
      <c r="Q14" s="31">
        <f t="shared" si="0"/>
        <v>3173187</v>
      </c>
      <c r="R14" s="31">
        <f t="shared" si="0"/>
        <v>9012035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103614981</v>
      </c>
      <c r="X14" s="31">
        <f t="shared" si="0"/>
        <v>15845325</v>
      </c>
      <c r="Y14" s="31">
        <f t="shared" si="0"/>
        <v>87769656</v>
      </c>
      <c r="Z14" s="32">
        <f>+IF(X14&lt;&gt;0,+(Y14/X14)*100,0)</f>
        <v>553.91515162989708</v>
      </c>
      <c r="AA14" s="33">
        <f>SUM(AA6:AA13)</f>
        <v>25906707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66497091</v>
      </c>
      <c r="D18" s="18"/>
      <c r="E18" s="19">
        <v>6547116</v>
      </c>
      <c r="F18" s="20">
        <v>3014676</v>
      </c>
      <c r="G18" s="24">
        <v>62962737</v>
      </c>
      <c r="H18" s="24">
        <v>4583933</v>
      </c>
      <c r="I18" s="24">
        <v>-2610779</v>
      </c>
      <c r="J18" s="20">
        <v>64935891</v>
      </c>
      <c r="K18" s="24">
        <v>228171</v>
      </c>
      <c r="L18" s="24">
        <v>-264857</v>
      </c>
      <c r="M18" s="20">
        <v>-264857</v>
      </c>
      <c r="N18" s="24">
        <v>-301543</v>
      </c>
      <c r="O18" s="24">
        <v>808029</v>
      </c>
      <c r="P18" s="24">
        <v>-560261</v>
      </c>
      <c r="Q18" s="20"/>
      <c r="R18" s="24">
        <v>247768</v>
      </c>
      <c r="S18" s="24"/>
      <c r="T18" s="20"/>
      <c r="U18" s="24"/>
      <c r="V18" s="24"/>
      <c r="W18" s="24">
        <v>64882116</v>
      </c>
      <c r="X18" s="20">
        <v>3497361</v>
      </c>
      <c r="Y18" s="24">
        <v>61384755</v>
      </c>
      <c r="Z18" s="25">
        <v>1755.1735437090992</v>
      </c>
      <c r="AA18" s="26">
        <v>3014676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66497091</v>
      </c>
      <c r="D26" s="29">
        <f t="shared" ref="D26:Y26" si="1">SUM(D16:D25)</f>
        <v>0</v>
      </c>
      <c r="E26" s="35">
        <f t="shared" si="1"/>
        <v>6547116</v>
      </c>
      <c r="F26" s="36">
        <f t="shared" si="1"/>
        <v>3014676</v>
      </c>
      <c r="G26" s="36">
        <f t="shared" si="1"/>
        <v>62962737</v>
      </c>
      <c r="H26" s="36">
        <f t="shared" si="1"/>
        <v>4583933</v>
      </c>
      <c r="I26" s="36">
        <f t="shared" si="1"/>
        <v>-2610779</v>
      </c>
      <c r="J26" s="36">
        <f t="shared" si="1"/>
        <v>64935891</v>
      </c>
      <c r="K26" s="36">
        <f t="shared" si="1"/>
        <v>228171</v>
      </c>
      <c r="L26" s="36">
        <f t="shared" si="1"/>
        <v>-264857</v>
      </c>
      <c r="M26" s="36">
        <f t="shared" si="1"/>
        <v>-264857</v>
      </c>
      <c r="N26" s="36">
        <f t="shared" si="1"/>
        <v>-301543</v>
      </c>
      <c r="O26" s="36">
        <f t="shared" si="1"/>
        <v>808029</v>
      </c>
      <c r="P26" s="36">
        <f t="shared" si="1"/>
        <v>-560261</v>
      </c>
      <c r="Q26" s="36">
        <f t="shared" si="1"/>
        <v>0</v>
      </c>
      <c r="R26" s="36">
        <f t="shared" si="1"/>
        <v>247768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64882116</v>
      </c>
      <c r="X26" s="36">
        <f t="shared" si="1"/>
        <v>3497361</v>
      </c>
      <c r="Y26" s="36">
        <f t="shared" si="1"/>
        <v>61384755</v>
      </c>
      <c r="Z26" s="37">
        <f>+IF(X26&lt;&gt;0,+(Y26/X26)*100,0)</f>
        <v>1755.1735437090992</v>
      </c>
      <c r="AA26" s="38">
        <f>SUM(AA16:AA25)</f>
        <v>3014676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155312120</v>
      </c>
      <c r="D27" s="29">
        <f>+D14+D26</f>
        <v>0</v>
      </c>
      <c r="E27" s="30">
        <f t="shared" si="2"/>
        <v>22211808</v>
      </c>
      <c r="F27" s="31">
        <f t="shared" si="2"/>
        <v>28921383</v>
      </c>
      <c r="G27" s="31">
        <f t="shared" si="2"/>
        <v>169910809</v>
      </c>
      <c r="H27" s="31">
        <f t="shared" si="2"/>
        <v>-6178978</v>
      </c>
      <c r="I27" s="31">
        <f t="shared" si="2"/>
        <v>-12852108</v>
      </c>
      <c r="J27" s="31">
        <f t="shared" si="2"/>
        <v>150879723</v>
      </c>
      <c r="K27" s="31">
        <f t="shared" si="2"/>
        <v>2837480</v>
      </c>
      <c r="L27" s="31">
        <f t="shared" si="2"/>
        <v>2729736</v>
      </c>
      <c r="M27" s="31">
        <f t="shared" si="2"/>
        <v>2790355</v>
      </c>
      <c r="N27" s="31">
        <f t="shared" si="2"/>
        <v>8357571</v>
      </c>
      <c r="O27" s="31">
        <f t="shared" si="2"/>
        <v>3743683</v>
      </c>
      <c r="P27" s="31">
        <f t="shared" si="2"/>
        <v>2342933</v>
      </c>
      <c r="Q27" s="31">
        <f t="shared" si="2"/>
        <v>3173187</v>
      </c>
      <c r="R27" s="31">
        <f t="shared" si="2"/>
        <v>9259803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168497097</v>
      </c>
      <c r="X27" s="31">
        <f t="shared" si="2"/>
        <v>19342686</v>
      </c>
      <c r="Y27" s="31">
        <f t="shared" si="2"/>
        <v>149154411</v>
      </c>
      <c r="Z27" s="32">
        <f>+IF(X27&lt;&gt;0,+(Y27/X27)*100,0)</f>
        <v>771.11529908514262</v>
      </c>
      <c r="AA27" s="33">
        <f>+AA14+AA26</f>
        <v>28921383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-257452</v>
      </c>
      <c r="D32" s="18"/>
      <c r="E32" s="19"/>
      <c r="F32" s="20"/>
      <c r="G32" s="20">
        <v>-258825</v>
      </c>
      <c r="H32" s="20">
        <v>-2443</v>
      </c>
      <c r="I32" s="20">
        <v>-2205</v>
      </c>
      <c r="J32" s="20">
        <v>-263473</v>
      </c>
      <c r="K32" s="20">
        <v>-1747</v>
      </c>
      <c r="L32" s="20">
        <v>-1710</v>
      </c>
      <c r="M32" s="20">
        <v>-949</v>
      </c>
      <c r="N32" s="20">
        <v>-4406</v>
      </c>
      <c r="O32" s="20">
        <v>-1661</v>
      </c>
      <c r="P32" s="20">
        <v>-3851</v>
      </c>
      <c r="Q32" s="20">
        <v>-1544</v>
      </c>
      <c r="R32" s="20">
        <v>-7056</v>
      </c>
      <c r="S32" s="20"/>
      <c r="T32" s="20"/>
      <c r="U32" s="20"/>
      <c r="V32" s="20"/>
      <c r="W32" s="20">
        <v>-274935</v>
      </c>
      <c r="X32" s="20"/>
      <c r="Y32" s="20">
        <v>-274935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-6022164</v>
      </c>
      <c r="D33" s="18"/>
      <c r="E33" s="19">
        <v>9324180</v>
      </c>
      <c r="F33" s="20">
        <v>9324180</v>
      </c>
      <c r="G33" s="20">
        <v>-5877489</v>
      </c>
      <c r="H33" s="20">
        <v>710458</v>
      </c>
      <c r="I33" s="20">
        <v>78616</v>
      </c>
      <c r="J33" s="20">
        <v>-5088415</v>
      </c>
      <c r="K33" s="20">
        <v>212842</v>
      </c>
      <c r="L33" s="20">
        <v>340040</v>
      </c>
      <c r="M33" s="20">
        <v>78289</v>
      </c>
      <c r="N33" s="20">
        <v>631171</v>
      </c>
      <c r="O33" s="20">
        <v>338009</v>
      </c>
      <c r="P33" s="20">
        <v>142284</v>
      </c>
      <c r="Q33" s="20">
        <v>415936</v>
      </c>
      <c r="R33" s="20">
        <v>896229</v>
      </c>
      <c r="S33" s="20"/>
      <c r="T33" s="20"/>
      <c r="U33" s="20"/>
      <c r="V33" s="20"/>
      <c r="W33" s="20">
        <v>-3561015</v>
      </c>
      <c r="X33" s="20">
        <v>6993135</v>
      </c>
      <c r="Y33" s="20">
        <v>-10554150</v>
      </c>
      <c r="Z33" s="21">
        <v>-150.92158238043453</v>
      </c>
      <c r="AA33" s="22">
        <v>9324180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12265956</v>
      </c>
      <c r="D36" s="18"/>
      <c r="E36" s="19">
        <v>8184960</v>
      </c>
      <c r="F36" s="20">
        <v>8184960</v>
      </c>
      <c r="G36" s="20">
        <v>12453442</v>
      </c>
      <c r="H36" s="20">
        <v>200734</v>
      </c>
      <c r="I36" s="20">
        <v>197152</v>
      </c>
      <c r="J36" s="20">
        <v>12851328</v>
      </c>
      <c r="K36" s="20">
        <v>216879</v>
      </c>
      <c r="L36" s="20">
        <v>202131</v>
      </c>
      <c r="M36" s="20">
        <v>201267</v>
      </c>
      <c r="N36" s="20">
        <v>620277</v>
      </c>
      <c r="O36" s="20">
        <v>176339</v>
      </c>
      <c r="P36" s="20">
        <v>195575</v>
      </c>
      <c r="Q36" s="20">
        <v>204614</v>
      </c>
      <c r="R36" s="20">
        <v>576528</v>
      </c>
      <c r="S36" s="20"/>
      <c r="T36" s="20"/>
      <c r="U36" s="20"/>
      <c r="V36" s="20"/>
      <c r="W36" s="20">
        <v>14048133</v>
      </c>
      <c r="X36" s="20">
        <v>6138720</v>
      </c>
      <c r="Y36" s="20">
        <v>7909413</v>
      </c>
      <c r="Z36" s="21">
        <v>128.8446614277895</v>
      </c>
      <c r="AA36" s="22">
        <v>8184960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5986340</v>
      </c>
      <c r="D38" s="29">
        <f t="shared" ref="D38:Y38" si="3">SUM(D30:D37)</f>
        <v>0</v>
      </c>
      <c r="E38" s="30">
        <f t="shared" si="3"/>
        <v>17509140</v>
      </c>
      <c r="F38" s="31">
        <f t="shared" si="3"/>
        <v>17509140</v>
      </c>
      <c r="G38" s="31">
        <f t="shared" si="3"/>
        <v>6317128</v>
      </c>
      <c r="H38" s="31">
        <f t="shared" si="3"/>
        <v>908749</v>
      </c>
      <c r="I38" s="31">
        <f t="shared" si="3"/>
        <v>273563</v>
      </c>
      <c r="J38" s="31">
        <f t="shared" si="3"/>
        <v>7499440</v>
      </c>
      <c r="K38" s="31">
        <f t="shared" si="3"/>
        <v>427974</v>
      </c>
      <c r="L38" s="31">
        <f t="shared" si="3"/>
        <v>540461</v>
      </c>
      <c r="M38" s="31">
        <f t="shared" si="3"/>
        <v>278607</v>
      </c>
      <c r="N38" s="31">
        <f t="shared" si="3"/>
        <v>1247042</v>
      </c>
      <c r="O38" s="31">
        <f t="shared" si="3"/>
        <v>512687</v>
      </c>
      <c r="P38" s="31">
        <f t="shared" si="3"/>
        <v>334008</v>
      </c>
      <c r="Q38" s="31">
        <f t="shared" si="3"/>
        <v>619006</v>
      </c>
      <c r="R38" s="31">
        <f t="shared" si="3"/>
        <v>1465701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10212183</v>
      </c>
      <c r="X38" s="31">
        <f t="shared" si="3"/>
        <v>13131855</v>
      </c>
      <c r="Y38" s="31">
        <f t="shared" si="3"/>
        <v>-2919672</v>
      </c>
      <c r="Z38" s="32">
        <f>+IF(X38&lt;&gt;0,+(Y38/X38)*100,0)</f>
        <v>-22.233507756520311</v>
      </c>
      <c r="AA38" s="33">
        <f>SUM(AA30:AA37)</f>
        <v>17509140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5986340</v>
      </c>
      <c r="D45" s="29">
        <f>+D38+D44</f>
        <v>0</v>
      </c>
      <c r="E45" s="30">
        <f t="shared" si="5"/>
        <v>17509140</v>
      </c>
      <c r="F45" s="31">
        <f t="shared" si="5"/>
        <v>17509140</v>
      </c>
      <c r="G45" s="31">
        <f t="shared" si="5"/>
        <v>6317128</v>
      </c>
      <c r="H45" s="31">
        <f t="shared" si="5"/>
        <v>908749</v>
      </c>
      <c r="I45" s="31">
        <f t="shared" si="5"/>
        <v>273563</v>
      </c>
      <c r="J45" s="31">
        <f t="shared" si="5"/>
        <v>7499440</v>
      </c>
      <c r="K45" s="31">
        <f t="shared" si="5"/>
        <v>427974</v>
      </c>
      <c r="L45" s="31">
        <f t="shared" si="5"/>
        <v>540461</v>
      </c>
      <c r="M45" s="31">
        <f t="shared" si="5"/>
        <v>278607</v>
      </c>
      <c r="N45" s="31">
        <f t="shared" si="5"/>
        <v>1247042</v>
      </c>
      <c r="O45" s="31">
        <f t="shared" si="5"/>
        <v>512687</v>
      </c>
      <c r="P45" s="31">
        <f t="shared" si="5"/>
        <v>334008</v>
      </c>
      <c r="Q45" s="31">
        <f t="shared" si="5"/>
        <v>619006</v>
      </c>
      <c r="R45" s="31">
        <f t="shared" si="5"/>
        <v>1465701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10212183</v>
      </c>
      <c r="X45" s="31">
        <f t="shared" si="5"/>
        <v>13131855</v>
      </c>
      <c r="Y45" s="31">
        <f t="shared" si="5"/>
        <v>-2919672</v>
      </c>
      <c r="Z45" s="32">
        <f>+IF(X45&lt;&gt;0,+(Y45/X45)*100,0)</f>
        <v>-22.233507756520311</v>
      </c>
      <c r="AA45" s="33">
        <f>+AA38+AA44</f>
        <v>17509140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149325780</v>
      </c>
      <c r="D46" s="42">
        <f t="shared" si="6"/>
        <v>0</v>
      </c>
      <c r="E46" s="43">
        <f t="shared" si="6"/>
        <v>4702668</v>
      </c>
      <c r="F46" s="44">
        <f t="shared" si="6"/>
        <v>11412243</v>
      </c>
      <c r="G46" s="44">
        <f t="shared" si="6"/>
        <v>163593681</v>
      </c>
      <c r="H46" s="44">
        <f t="shared" si="6"/>
        <v>-7087727</v>
      </c>
      <c r="I46" s="44">
        <f t="shared" si="6"/>
        <v>-13125671</v>
      </c>
      <c r="J46" s="44">
        <f t="shared" si="6"/>
        <v>143380283</v>
      </c>
      <c r="K46" s="44">
        <f t="shared" si="6"/>
        <v>2409506</v>
      </c>
      <c r="L46" s="44">
        <f t="shared" si="6"/>
        <v>2189275</v>
      </c>
      <c r="M46" s="44">
        <f t="shared" si="6"/>
        <v>2511748</v>
      </c>
      <c r="N46" s="44">
        <f t="shared" si="6"/>
        <v>7110529</v>
      </c>
      <c r="O46" s="44">
        <f t="shared" si="6"/>
        <v>3230996</v>
      </c>
      <c r="P46" s="44">
        <f t="shared" si="6"/>
        <v>2008925</v>
      </c>
      <c r="Q46" s="44">
        <f t="shared" si="6"/>
        <v>2554181</v>
      </c>
      <c r="R46" s="44">
        <f t="shared" si="6"/>
        <v>7794102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158284914</v>
      </c>
      <c r="X46" s="44">
        <f t="shared" si="6"/>
        <v>6210831</v>
      </c>
      <c r="Y46" s="44">
        <f t="shared" si="6"/>
        <v>152074083</v>
      </c>
      <c r="Z46" s="45">
        <f>+IF(X46&lt;&gt;0,+(Y46/X46)*100,0)</f>
        <v>2448.5303657433283</v>
      </c>
      <c r="AA46" s="46">
        <f>+AA27-AA45</f>
        <v>11412243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-16645438</v>
      </c>
      <c r="D48" s="18"/>
      <c r="E48" s="19">
        <v>4702668</v>
      </c>
      <c r="F48" s="20">
        <v>11412243</v>
      </c>
      <c r="G48" s="20">
        <v>-7415528</v>
      </c>
      <c r="H48" s="20">
        <v>-1388126</v>
      </c>
      <c r="I48" s="20">
        <v>-5954354</v>
      </c>
      <c r="J48" s="20">
        <v>-14758008</v>
      </c>
      <c r="K48" s="20">
        <v>549836</v>
      </c>
      <c r="L48" s="20">
        <v>421498</v>
      </c>
      <c r="M48" s="20">
        <v>605103</v>
      </c>
      <c r="N48" s="20">
        <v>1576437</v>
      </c>
      <c r="O48" s="20">
        <v>1185344</v>
      </c>
      <c r="P48" s="20">
        <v>495736</v>
      </c>
      <c r="Q48" s="20">
        <v>-409281</v>
      </c>
      <c r="R48" s="20">
        <v>1271799</v>
      </c>
      <c r="S48" s="20"/>
      <c r="T48" s="20"/>
      <c r="U48" s="20"/>
      <c r="V48" s="20"/>
      <c r="W48" s="20">
        <v>-11909772</v>
      </c>
      <c r="X48" s="20">
        <v>6210831</v>
      </c>
      <c r="Y48" s="20">
        <v>-18120603</v>
      </c>
      <c r="Z48" s="47">
        <v>-291.75810773147748</v>
      </c>
      <c r="AA48" s="22">
        <v>11412243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-16645438</v>
      </c>
      <c r="D51" s="50">
        <f t="shared" ref="D51:Y51" si="7">SUM(D48:D50)</f>
        <v>0</v>
      </c>
      <c r="E51" s="51">
        <f t="shared" si="7"/>
        <v>4702668</v>
      </c>
      <c r="F51" s="52">
        <f t="shared" si="7"/>
        <v>11412243</v>
      </c>
      <c r="G51" s="52">
        <f t="shared" si="7"/>
        <v>-7415528</v>
      </c>
      <c r="H51" s="52">
        <f t="shared" si="7"/>
        <v>-1388126</v>
      </c>
      <c r="I51" s="52">
        <f t="shared" si="7"/>
        <v>-5954354</v>
      </c>
      <c r="J51" s="52">
        <f t="shared" si="7"/>
        <v>-14758008</v>
      </c>
      <c r="K51" s="52">
        <f t="shared" si="7"/>
        <v>549836</v>
      </c>
      <c r="L51" s="52">
        <f t="shared" si="7"/>
        <v>421498</v>
      </c>
      <c r="M51" s="52">
        <f t="shared" si="7"/>
        <v>605103</v>
      </c>
      <c r="N51" s="52">
        <f t="shared" si="7"/>
        <v>1576437</v>
      </c>
      <c r="O51" s="52">
        <f t="shared" si="7"/>
        <v>1185344</v>
      </c>
      <c r="P51" s="52">
        <f t="shared" si="7"/>
        <v>495736</v>
      </c>
      <c r="Q51" s="52">
        <f t="shared" si="7"/>
        <v>-409281</v>
      </c>
      <c r="R51" s="52">
        <f t="shared" si="7"/>
        <v>1271799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-11909772</v>
      </c>
      <c r="X51" s="52">
        <f t="shared" si="7"/>
        <v>6210831</v>
      </c>
      <c r="Y51" s="52">
        <f t="shared" si="7"/>
        <v>-18120603</v>
      </c>
      <c r="Z51" s="53">
        <f>+IF(X51&lt;&gt;0,+(Y51/X51)*100,0)</f>
        <v>-291.75810773147748</v>
      </c>
      <c r="AA51" s="54">
        <f>SUM(AA48:AA50)</f>
        <v>11412243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13599765</v>
      </c>
      <c r="D6" s="18"/>
      <c r="E6" s="19">
        <v>-11865963</v>
      </c>
      <c r="F6" s="20">
        <v>-11865963</v>
      </c>
      <c r="G6" s="20">
        <v>14006403</v>
      </c>
      <c r="H6" s="20">
        <v>427776</v>
      </c>
      <c r="I6" s="20">
        <v>402140</v>
      </c>
      <c r="J6" s="20">
        <v>14836319</v>
      </c>
      <c r="K6" s="20">
        <v>450157</v>
      </c>
      <c r="L6" s="20">
        <v>485098</v>
      </c>
      <c r="M6" s="20">
        <v>349956</v>
      </c>
      <c r="N6" s="20">
        <v>1285211</v>
      </c>
      <c r="O6" s="20">
        <v>506936</v>
      </c>
      <c r="P6" s="20">
        <v>473876</v>
      </c>
      <c r="Q6" s="20">
        <v>444793</v>
      </c>
      <c r="R6" s="20">
        <v>1425605</v>
      </c>
      <c r="S6" s="20"/>
      <c r="T6" s="20"/>
      <c r="U6" s="20"/>
      <c r="V6" s="20"/>
      <c r="W6" s="20">
        <v>17547135</v>
      </c>
      <c r="X6" s="20">
        <v>-9432094</v>
      </c>
      <c r="Y6" s="20">
        <v>26979229</v>
      </c>
      <c r="Z6" s="21">
        <v>-286.03647291895101</v>
      </c>
      <c r="AA6" s="22">
        <v>-11865963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13517053</v>
      </c>
      <c r="D8" s="18"/>
      <c r="E8" s="19">
        <v>14181533</v>
      </c>
      <c r="F8" s="20">
        <v>14181533</v>
      </c>
      <c r="G8" s="20">
        <v>14031737</v>
      </c>
      <c r="H8" s="20">
        <v>1708835</v>
      </c>
      <c r="I8" s="20">
        <v>311470</v>
      </c>
      <c r="J8" s="20">
        <v>16052042</v>
      </c>
      <c r="K8" s="20">
        <v>304529</v>
      </c>
      <c r="L8" s="20">
        <v>259942</v>
      </c>
      <c r="M8" s="20">
        <v>436978</v>
      </c>
      <c r="N8" s="20">
        <v>1001449</v>
      </c>
      <c r="O8" s="20">
        <v>267066</v>
      </c>
      <c r="P8" s="20">
        <v>298302</v>
      </c>
      <c r="Q8" s="20">
        <v>279766</v>
      </c>
      <c r="R8" s="20">
        <v>845134</v>
      </c>
      <c r="S8" s="20"/>
      <c r="T8" s="20"/>
      <c r="U8" s="20"/>
      <c r="V8" s="20"/>
      <c r="W8" s="20">
        <v>17898625</v>
      </c>
      <c r="X8" s="20">
        <v>12158392</v>
      </c>
      <c r="Y8" s="20">
        <v>5740233</v>
      </c>
      <c r="Z8" s="21">
        <v>47.212106666736851</v>
      </c>
      <c r="AA8" s="22">
        <v>14181533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-3733997</v>
      </c>
      <c r="D11" s="18"/>
      <c r="E11" s="19">
        <v>30953</v>
      </c>
      <c r="F11" s="20">
        <v>30953</v>
      </c>
      <c r="G11" s="20">
        <v>-3733996</v>
      </c>
      <c r="H11" s="20">
        <v>-24714</v>
      </c>
      <c r="I11" s="20">
        <v>-18385</v>
      </c>
      <c r="J11" s="20">
        <v>-3777095</v>
      </c>
      <c r="K11" s="20"/>
      <c r="L11" s="20">
        <v>-126404</v>
      </c>
      <c r="M11" s="20"/>
      <c r="N11" s="20">
        <v>-126404</v>
      </c>
      <c r="O11" s="20">
        <v>-28950</v>
      </c>
      <c r="P11" s="20"/>
      <c r="Q11" s="20">
        <v>-34160</v>
      </c>
      <c r="R11" s="20">
        <v>-63110</v>
      </c>
      <c r="S11" s="20"/>
      <c r="T11" s="20"/>
      <c r="U11" s="20"/>
      <c r="V11" s="20"/>
      <c r="W11" s="20">
        <v>-3966609</v>
      </c>
      <c r="X11" s="20">
        <v>-52086</v>
      </c>
      <c r="Y11" s="20">
        <v>-3914523</v>
      </c>
      <c r="Z11" s="21">
        <v>7515.4993664324384</v>
      </c>
      <c r="AA11" s="22">
        <v>30953</v>
      </c>
    </row>
    <row r="12" spans="1:27" x14ac:dyDescent="0.25">
      <c r="A12" s="23" t="s">
        <v>41</v>
      </c>
      <c r="B12" s="17" t="s">
        <v>33</v>
      </c>
      <c r="C12" s="18">
        <v>830542</v>
      </c>
      <c r="D12" s="18"/>
      <c r="E12" s="19"/>
      <c r="F12" s="20"/>
      <c r="G12" s="24">
        <v>830542</v>
      </c>
      <c r="H12" s="24"/>
      <c r="I12" s="24"/>
      <c r="J12" s="20">
        <v>830542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830542</v>
      </c>
      <c r="X12" s="20"/>
      <c r="Y12" s="24">
        <v>830542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-34776</v>
      </c>
      <c r="D13" s="18"/>
      <c r="E13" s="19"/>
      <c r="F13" s="20"/>
      <c r="G13" s="20">
        <v>-34776</v>
      </c>
      <c r="H13" s="20"/>
      <c r="I13" s="20"/>
      <c r="J13" s="20">
        <v>-34776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-34776</v>
      </c>
      <c r="X13" s="20"/>
      <c r="Y13" s="20">
        <v>-34776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24178587</v>
      </c>
      <c r="D14" s="29">
        <f>SUM(D6:D13)</f>
        <v>0</v>
      </c>
      <c r="E14" s="30">
        <f t="shared" si="0"/>
        <v>2346523</v>
      </c>
      <c r="F14" s="31">
        <f t="shared" si="0"/>
        <v>2346523</v>
      </c>
      <c r="G14" s="31">
        <f t="shared" si="0"/>
        <v>25099910</v>
      </c>
      <c r="H14" s="31">
        <f t="shared" si="0"/>
        <v>2111897</v>
      </c>
      <c r="I14" s="31">
        <f t="shared" si="0"/>
        <v>695225</v>
      </c>
      <c r="J14" s="31">
        <f t="shared" si="0"/>
        <v>27907032</v>
      </c>
      <c r="K14" s="31">
        <f t="shared" si="0"/>
        <v>754686</v>
      </c>
      <c r="L14" s="31">
        <f t="shared" si="0"/>
        <v>618636</v>
      </c>
      <c r="M14" s="31">
        <f t="shared" si="0"/>
        <v>786934</v>
      </c>
      <c r="N14" s="31">
        <f t="shared" si="0"/>
        <v>2160256</v>
      </c>
      <c r="O14" s="31">
        <f t="shared" si="0"/>
        <v>745052</v>
      </c>
      <c r="P14" s="31">
        <f t="shared" si="0"/>
        <v>772178</v>
      </c>
      <c r="Q14" s="31">
        <f t="shared" si="0"/>
        <v>690399</v>
      </c>
      <c r="R14" s="31">
        <f t="shared" si="0"/>
        <v>2207629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32274917</v>
      </c>
      <c r="X14" s="31">
        <f t="shared" si="0"/>
        <v>2674212</v>
      </c>
      <c r="Y14" s="31">
        <f t="shared" si="0"/>
        <v>29600705</v>
      </c>
      <c r="Z14" s="32">
        <f>+IF(X14&lt;&gt;0,+(Y14/X14)*100,0)</f>
        <v>1106.8944795700565</v>
      </c>
      <c r="AA14" s="33">
        <f>SUM(AA6:AA13)</f>
        <v>2346523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10698497</v>
      </c>
      <c r="D18" s="18"/>
      <c r="E18" s="19">
        <v>-6512831</v>
      </c>
      <c r="F18" s="20">
        <v>-6512831</v>
      </c>
      <c r="G18" s="24">
        <v>12093497</v>
      </c>
      <c r="H18" s="24">
        <v>-1395000</v>
      </c>
      <c r="I18" s="24"/>
      <c r="J18" s="20">
        <v>10698497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10698497</v>
      </c>
      <c r="X18" s="20">
        <v>-8951163</v>
      </c>
      <c r="Y18" s="24">
        <v>19649660</v>
      </c>
      <c r="Z18" s="25">
        <v>-219.52074830946549</v>
      </c>
      <c r="AA18" s="26">
        <v>-6512831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10698497</v>
      </c>
      <c r="D26" s="29">
        <f t="shared" ref="D26:Y26" si="1">SUM(D16:D25)</f>
        <v>0</v>
      </c>
      <c r="E26" s="35">
        <f t="shared" si="1"/>
        <v>-6512831</v>
      </c>
      <c r="F26" s="36">
        <f t="shared" si="1"/>
        <v>-6512831</v>
      </c>
      <c r="G26" s="36">
        <f t="shared" si="1"/>
        <v>12093497</v>
      </c>
      <c r="H26" s="36">
        <f t="shared" si="1"/>
        <v>-1395000</v>
      </c>
      <c r="I26" s="36">
        <f t="shared" si="1"/>
        <v>0</v>
      </c>
      <c r="J26" s="36">
        <f t="shared" si="1"/>
        <v>10698497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10698497</v>
      </c>
      <c r="X26" s="36">
        <f t="shared" si="1"/>
        <v>-8951163</v>
      </c>
      <c r="Y26" s="36">
        <f t="shared" si="1"/>
        <v>19649660</v>
      </c>
      <c r="Z26" s="37">
        <f>+IF(X26&lt;&gt;0,+(Y26/X26)*100,0)</f>
        <v>-219.52074830946549</v>
      </c>
      <c r="AA26" s="38">
        <f>SUM(AA16:AA25)</f>
        <v>-6512831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34877084</v>
      </c>
      <c r="D27" s="29">
        <f>+D14+D26</f>
        <v>0</v>
      </c>
      <c r="E27" s="30">
        <f t="shared" si="2"/>
        <v>-4166308</v>
      </c>
      <c r="F27" s="31">
        <f t="shared" si="2"/>
        <v>-4166308</v>
      </c>
      <c r="G27" s="31">
        <f t="shared" si="2"/>
        <v>37193407</v>
      </c>
      <c r="H27" s="31">
        <f t="shared" si="2"/>
        <v>716897</v>
      </c>
      <c r="I27" s="31">
        <f t="shared" si="2"/>
        <v>695225</v>
      </c>
      <c r="J27" s="31">
        <f t="shared" si="2"/>
        <v>38605529</v>
      </c>
      <c r="K27" s="31">
        <f t="shared" si="2"/>
        <v>754686</v>
      </c>
      <c r="L27" s="31">
        <f t="shared" si="2"/>
        <v>618636</v>
      </c>
      <c r="M27" s="31">
        <f t="shared" si="2"/>
        <v>786934</v>
      </c>
      <c r="N27" s="31">
        <f t="shared" si="2"/>
        <v>2160256</v>
      </c>
      <c r="O27" s="31">
        <f t="shared" si="2"/>
        <v>745052</v>
      </c>
      <c r="P27" s="31">
        <f t="shared" si="2"/>
        <v>772178</v>
      </c>
      <c r="Q27" s="31">
        <f t="shared" si="2"/>
        <v>690399</v>
      </c>
      <c r="R27" s="31">
        <f t="shared" si="2"/>
        <v>2207629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42973414</v>
      </c>
      <c r="X27" s="31">
        <f t="shared" si="2"/>
        <v>-6276951</v>
      </c>
      <c r="Y27" s="31">
        <f t="shared" si="2"/>
        <v>49250365</v>
      </c>
      <c r="Z27" s="32">
        <f>+IF(X27&lt;&gt;0,+(Y27/X27)*100,0)</f>
        <v>-784.62242257427204</v>
      </c>
      <c r="AA27" s="33">
        <f>+AA14+AA26</f>
        <v>-4166308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-32460</v>
      </c>
      <c r="D32" s="18"/>
      <c r="E32" s="19"/>
      <c r="F32" s="20"/>
      <c r="G32" s="20">
        <v>-34120</v>
      </c>
      <c r="H32" s="20"/>
      <c r="I32" s="20"/>
      <c r="J32" s="20">
        <v>-34120</v>
      </c>
      <c r="K32" s="20">
        <v>-3822</v>
      </c>
      <c r="L32" s="20">
        <v>-2210</v>
      </c>
      <c r="M32" s="20"/>
      <c r="N32" s="20">
        <v>-6032</v>
      </c>
      <c r="O32" s="20"/>
      <c r="P32" s="20">
        <v>-248</v>
      </c>
      <c r="Q32" s="20">
        <v>-9066</v>
      </c>
      <c r="R32" s="20">
        <v>-9314</v>
      </c>
      <c r="S32" s="20"/>
      <c r="T32" s="20"/>
      <c r="U32" s="20"/>
      <c r="V32" s="20"/>
      <c r="W32" s="20">
        <v>-49466</v>
      </c>
      <c r="X32" s="20"/>
      <c r="Y32" s="20">
        <v>-49466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1144600</v>
      </c>
      <c r="D33" s="18"/>
      <c r="E33" s="19">
        <v>14804818</v>
      </c>
      <c r="F33" s="20">
        <v>15354558</v>
      </c>
      <c r="G33" s="20">
        <v>1173473</v>
      </c>
      <c r="H33" s="20">
        <v>21494</v>
      </c>
      <c r="I33" s="20">
        <v>25028</v>
      </c>
      <c r="J33" s="20">
        <v>1219995</v>
      </c>
      <c r="K33" s="20">
        <v>23714</v>
      </c>
      <c r="L33" s="20">
        <v>18288</v>
      </c>
      <c r="M33" s="20">
        <v>40306</v>
      </c>
      <c r="N33" s="20">
        <v>82308</v>
      </c>
      <c r="O33" s="20">
        <v>18773</v>
      </c>
      <c r="P33" s="20">
        <v>22281</v>
      </c>
      <c r="Q33" s="20">
        <v>21038</v>
      </c>
      <c r="R33" s="20">
        <v>62092</v>
      </c>
      <c r="S33" s="20"/>
      <c r="T33" s="20"/>
      <c r="U33" s="20"/>
      <c r="V33" s="20"/>
      <c r="W33" s="20">
        <v>1364395</v>
      </c>
      <c r="X33" s="20">
        <v>12994733</v>
      </c>
      <c r="Y33" s="20">
        <v>-11630338</v>
      </c>
      <c r="Z33" s="21">
        <v>-89.500399892787328</v>
      </c>
      <c r="AA33" s="22">
        <v>15354558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3560545</v>
      </c>
      <c r="D36" s="18"/>
      <c r="E36" s="19"/>
      <c r="F36" s="20"/>
      <c r="G36" s="20">
        <v>3614490</v>
      </c>
      <c r="H36" s="20">
        <v>2972</v>
      </c>
      <c r="I36" s="20"/>
      <c r="J36" s="20">
        <v>3617462</v>
      </c>
      <c r="K36" s="20"/>
      <c r="L36" s="20"/>
      <c r="M36" s="20">
        <v>45274</v>
      </c>
      <c r="N36" s="20">
        <v>45274</v>
      </c>
      <c r="O36" s="20"/>
      <c r="P36" s="20"/>
      <c r="Q36" s="20"/>
      <c r="R36" s="20"/>
      <c r="S36" s="20"/>
      <c r="T36" s="20"/>
      <c r="U36" s="20"/>
      <c r="V36" s="20"/>
      <c r="W36" s="20">
        <v>3662736</v>
      </c>
      <c r="X36" s="20"/>
      <c r="Y36" s="20">
        <v>3662736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4672685</v>
      </c>
      <c r="D38" s="29">
        <f t="shared" ref="D38:Y38" si="3">SUM(D30:D37)</f>
        <v>0</v>
      </c>
      <c r="E38" s="30">
        <f t="shared" si="3"/>
        <v>14804818</v>
      </c>
      <c r="F38" s="31">
        <f t="shared" si="3"/>
        <v>15354558</v>
      </c>
      <c r="G38" s="31">
        <f t="shared" si="3"/>
        <v>4753843</v>
      </c>
      <c r="H38" s="31">
        <f t="shared" si="3"/>
        <v>24466</v>
      </c>
      <c r="I38" s="31">
        <f t="shared" si="3"/>
        <v>25028</v>
      </c>
      <c r="J38" s="31">
        <f t="shared" si="3"/>
        <v>4803337</v>
      </c>
      <c r="K38" s="31">
        <f t="shared" si="3"/>
        <v>19892</v>
      </c>
      <c r="L38" s="31">
        <f t="shared" si="3"/>
        <v>16078</v>
      </c>
      <c r="M38" s="31">
        <f t="shared" si="3"/>
        <v>85580</v>
      </c>
      <c r="N38" s="31">
        <f t="shared" si="3"/>
        <v>121550</v>
      </c>
      <c r="O38" s="31">
        <f t="shared" si="3"/>
        <v>18773</v>
      </c>
      <c r="P38" s="31">
        <f t="shared" si="3"/>
        <v>22033</v>
      </c>
      <c r="Q38" s="31">
        <f t="shared" si="3"/>
        <v>11972</v>
      </c>
      <c r="R38" s="31">
        <f t="shared" si="3"/>
        <v>52778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4977665</v>
      </c>
      <c r="X38" s="31">
        <f t="shared" si="3"/>
        <v>12994733</v>
      </c>
      <c r="Y38" s="31">
        <f t="shared" si="3"/>
        <v>-8017068</v>
      </c>
      <c r="Z38" s="32">
        <f>+IF(X38&lt;&gt;0,+(Y38/X38)*100,0)</f>
        <v>-61.694749711286875</v>
      </c>
      <c r="AA38" s="33">
        <f>SUM(AA30:AA37)</f>
        <v>15354558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4672685</v>
      </c>
      <c r="D45" s="29">
        <f>+D38+D44</f>
        <v>0</v>
      </c>
      <c r="E45" s="30">
        <f t="shared" si="5"/>
        <v>14804818</v>
      </c>
      <c r="F45" s="31">
        <f t="shared" si="5"/>
        <v>15354558</v>
      </c>
      <c r="G45" s="31">
        <f t="shared" si="5"/>
        <v>4753843</v>
      </c>
      <c r="H45" s="31">
        <f t="shared" si="5"/>
        <v>24466</v>
      </c>
      <c r="I45" s="31">
        <f t="shared" si="5"/>
        <v>25028</v>
      </c>
      <c r="J45" s="31">
        <f t="shared" si="5"/>
        <v>4803337</v>
      </c>
      <c r="K45" s="31">
        <f t="shared" si="5"/>
        <v>19892</v>
      </c>
      <c r="L45" s="31">
        <f t="shared" si="5"/>
        <v>16078</v>
      </c>
      <c r="M45" s="31">
        <f t="shared" si="5"/>
        <v>85580</v>
      </c>
      <c r="N45" s="31">
        <f t="shared" si="5"/>
        <v>121550</v>
      </c>
      <c r="O45" s="31">
        <f t="shared" si="5"/>
        <v>18773</v>
      </c>
      <c r="P45" s="31">
        <f t="shared" si="5"/>
        <v>22033</v>
      </c>
      <c r="Q45" s="31">
        <f t="shared" si="5"/>
        <v>11972</v>
      </c>
      <c r="R45" s="31">
        <f t="shared" si="5"/>
        <v>52778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4977665</v>
      </c>
      <c r="X45" s="31">
        <f t="shared" si="5"/>
        <v>12994733</v>
      </c>
      <c r="Y45" s="31">
        <f t="shared" si="5"/>
        <v>-8017068</v>
      </c>
      <c r="Z45" s="32">
        <f>+IF(X45&lt;&gt;0,+(Y45/X45)*100,0)</f>
        <v>-61.694749711286875</v>
      </c>
      <c r="AA45" s="33">
        <f>+AA38+AA44</f>
        <v>15354558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30204399</v>
      </c>
      <c r="D46" s="42">
        <f t="shared" si="6"/>
        <v>0</v>
      </c>
      <c r="E46" s="43">
        <f t="shared" si="6"/>
        <v>-18971126</v>
      </c>
      <c r="F46" s="44">
        <f t="shared" si="6"/>
        <v>-19520866</v>
      </c>
      <c r="G46" s="44">
        <f t="shared" si="6"/>
        <v>32439564</v>
      </c>
      <c r="H46" s="44">
        <f t="shared" si="6"/>
        <v>692431</v>
      </c>
      <c r="I46" s="44">
        <f t="shared" si="6"/>
        <v>670197</v>
      </c>
      <c r="J46" s="44">
        <f t="shared" si="6"/>
        <v>33802192</v>
      </c>
      <c r="K46" s="44">
        <f t="shared" si="6"/>
        <v>734794</v>
      </c>
      <c r="L46" s="44">
        <f t="shared" si="6"/>
        <v>602558</v>
      </c>
      <c r="M46" s="44">
        <f t="shared" si="6"/>
        <v>701354</v>
      </c>
      <c r="N46" s="44">
        <f t="shared" si="6"/>
        <v>2038706</v>
      </c>
      <c r="O46" s="44">
        <f t="shared" si="6"/>
        <v>726279</v>
      </c>
      <c r="P46" s="44">
        <f t="shared" si="6"/>
        <v>750145</v>
      </c>
      <c r="Q46" s="44">
        <f t="shared" si="6"/>
        <v>678427</v>
      </c>
      <c r="R46" s="44">
        <f t="shared" si="6"/>
        <v>2154851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37995749</v>
      </c>
      <c r="X46" s="44">
        <f t="shared" si="6"/>
        <v>-19271684</v>
      </c>
      <c r="Y46" s="44">
        <f t="shared" si="6"/>
        <v>57267433</v>
      </c>
      <c r="Z46" s="45">
        <f>+IF(X46&lt;&gt;0,+(Y46/X46)*100,0)</f>
        <v>-297.1584268401246</v>
      </c>
      <c r="AA46" s="46">
        <f>+AA27-AA45</f>
        <v>-19520866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2816162</v>
      </c>
      <c r="D48" s="18"/>
      <c r="E48" s="19">
        <v>-18971126</v>
      </c>
      <c r="F48" s="20">
        <v>-19520866</v>
      </c>
      <c r="G48" s="20">
        <v>-1661876</v>
      </c>
      <c r="H48" s="20">
        <v>4567930</v>
      </c>
      <c r="I48" s="20">
        <v>103339</v>
      </c>
      <c r="J48" s="20">
        <v>3009393</v>
      </c>
      <c r="K48" s="20">
        <v>99727</v>
      </c>
      <c r="L48" s="20">
        <v>-3076</v>
      </c>
      <c r="M48" s="20"/>
      <c r="N48" s="20">
        <v>96651</v>
      </c>
      <c r="O48" s="20">
        <v>29636</v>
      </c>
      <c r="P48" s="20">
        <v>54009</v>
      </c>
      <c r="Q48" s="20">
        <v>76172</v>
      </c>
      <c r="R48" s="20">
        <v>159817</v>
      </c>
      <c r="S48" s="20"/>
      <c r="T48" s="20"/>
      <c r="U48" s="20"/>
      <c r="V48" s="20"/>
      <c r="W48" s="20">
        <v>3265861</v>
      </c>
      <c r="X48" s="20">
        <v>-19271684</v>
      </c>
      <c r="Y48" s="20">
        <v>22537545</v>
      </c>
      <c r="Z48" s="47">
        <v>-116.94642253370282</v>
      </c>
      <c r="AA48" s="22">
        <v>-19520866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2816162</v>
      </c>
      <c r="D51" s="50">
        <f t="shared" ref="D51:Y51" si="7">SUM(D48:D50)</f>
        <v>0</v>
      </c>
      <c r="E51" s="51">
        <f t="shared" si="7"/>
        <v>-18971126</v>
      </c>
      <c r="F51" s="52">
        <f t="shared" si="7"/>
        <v>-19520866</v>
      </c>
      <c r="G51" s="52">
        <f t="shared" si="7"/>
        <v>-1661876</v>
      </c>
      <c r="H51" s="52">
        <f t="shared" si="7"/>
        <v>4567930</v>
      </c>
      <c r="I51" s="52">
        <f t="shared" si="7"/>
        <v>103339</v>
      </c>
      <c r="J51" s="52">
        <f t="shared" si="7"/>
        <v>3009393</v>
      </c>
      <c r="K51" s="52">
        <f t="shared" si="7"/>
        <v>99727</v>
      </c>
      <c r="L51" s="52">
        <f t="shared" si="7"/>
        <v>-3076</v>
      </c>
      <c r="M51" s="52">
        <f t="shared" si="7"/>
        <v>0</v>
      </c>
      <c r="N51" s="52">
        <f t="shared" si="7"/>
        <v>96651</v>
      </c>
      <c r="O51" s="52">
        <f t="shared" si="7"/>
        <v>29636</v>
      </c>
      <c r="P51" s="52">
        <f t="shared" si="7"/>
        <v>54009</v>
      </c>
      <c r="Q51" s="52">
        <f t="shared" si="7"/>
        <v>76172</v>
      </c>
      <c r="R51" s="52">
        <f t="shared" si="7"/>
        <v>159817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3265861</v>
      </c>
      <c r="X51" s="52">
        <f t="shared" si="7"/>
        <v>-19271684</v>
      </c>
      <c r="Y51" s="52">
        <f t="shared" si="7"/>
        <v>22537545</v>
      </c>
      <c r="Z51" s="53">
        <f>+IF(X51&lt;&gt;0,+(Y51/X51)*100,0)</f>
        <v>-116.94642253370282</v>
      </c>
      <c r="AA51" s="54">
        <f>SUM(AA48:AA50)</f>
        <v>-19520866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54092888</v>
      </c>
      <c r="D6" s="18"/>
      <c r="E6" s="19">
        <v>-386601056</v>
      </c>
      <c r="F6" s="20">
        <v>-422256459</v>
      </c>
      <c r="G6" s="20">
        <v>62477590</v>
      </c>
      <c r="H6" s="20">
        <v>-2747084</v>
      </c>
      <c r="I6" s="20">
        <v>-1826738</v>
      </c>
      <c r="J6" s="20">
        <v>57903768</v>
      </c>
      <c r="K6" s="20">
        <v>673934</v>
      </c>
      <c r="L6" s="20">
        <v>-5014801</v>
      </c>
      <c r="M6" s="20">
        <v>5503864</v>
      </c>
      <c r="N6" s="20">
        <v>1162997</v>
      </c>
      <c r="O6" s="20">
        <v>-1963149</v>
      </c>
      <c r="P6" s="20">
        <v>661408</v>
      </c>
      <c r="Q6" s="20">
        <v>3451401</v>
      </c>
      <c r="R6" s="20">
        <v>2149660</v>
      </c>
      <c r="S6" s="20"/>
      <c r="T6" s="20"/>
      <c r="U6" s="20"/>
      <c r="V6" s="20"/>
      <c r="W6" s="20">
        <v>61216425</v>
      </c>
      <c r="X6" s="20">
        <v>-346219429</v>
      </c>
      <c r="Y6" s="20">
        <v>407435854</v>
      </c>
      <c r="Z6" s="21">
        <v>-117.68139505538842</v>
      </c>
      <c r="AA6" s="22">
        <v>-422256459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19427385</v>
      </c>
      <c r="D8" s="18"/>
      <c r="E8" s="19">
        <v>15322429</v>
      </c>
      <c r="F8" s="20">
        <v>22753255</v>
      </c>
      <c r="G8" s="20">
        <v>25815751</v>
      </c>
      <c r="H8" s="20">
        <v>-4528664</v>
      </c>
      <c r="I8" s="20">
        <v>804441</v>
      </c>
      <c r="J8" s="20">
        <v>22091528</v>
      </c>
      <c r="K8" s="20">
        <v>1076208</v>
      </c>
      <c r="L8" s="20">
        <v>438689</v>
      </c>
      <c r="M8" s="20">
        <v>4631658</v>
      </c>
      <c r="N8" s="20">
        <v>6146555</v>
      </c>
      <c r="O8" s="20">
        <v>804823</v>
      </c>
      <c r="P8" s="20">
        <v>915150</v>
      </c>
      <c r="Q8" s="20">
        <v>710813</v>
      </c>
      <c r="R8" s="20">
        <v>2430786</v>
      </c>
      <c r="S8" s="20"/>
      <c r="T8" s="20"/>
      <c r="U8" s="20"/>
      <c r="V8" s="20"/>
      <c r="W8" s="20">
        <v>30668869</v>
      </c>
      <c r="X8" s="20">
        <v>20337249</v>
      </c>
      <c r="Y8" s="20">
        <v>10331620</v>
      </c>
      <c r="Z8" s="21">
        <v>50.801462872387503</v>
      </c>
      <c r="AA8" s="22">
        <v>22753255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-1</v>
      </c>
      <c r="P9" s="20"/>
      <c r="Q9" s="20"/>
      <c r="R9" s="20">
        <v>-1</v>
      </c>
      <c r="S9" s="20"/>
      <c r="T9" s="20"/>
      <c r="U9" s="20"/>
      <c r="V9" s="20"/>
      <c r="W9" s="20">
        <v>-1</v>
      </c>
      <c r="X9" s="20"/>
      <c r="Y9" s="20">
        <v>-1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-3235713</v>
      </c>
      <c r="D11" s="18"/>
      <c r="E11" s="19">
        <v>-2739904</v>
      </c>
      <c r="F11" s="20">
        <v>23201702</v>
      </c>
      <c r="G11" s="20">
        <v>-3293061</v>
      </c>
      <c r="H11" s="20">
        <v>-260070</v>
      </c>
      <c r="I11" s="20">
        <v>-24935</v>
      </c>
      <c r="J11" s="20">
        <v>-3578066</v>
      </c>
      <c r="K11" s="20"/>
      <c r="L11" s="20"/>
      <c r="M11" s="20"/>
      <c r="N11" s="20"/>
      <c r="O11" s="20">
        <v>-10337</v>
      </c>
      <c r="P11" s="20">
        <v>-11891</v>
      </c>
      <c r="Q11" s="20">
        <v>-101810</v>
      </c>
      <c r="R11" s="20">
        <v>-124038</v>
      </c>
      <c r="S11" s="20"/>
      <c r="T11" s="20"/>
      <c r="U11" s="20"/>
      <c r="V11" s="20"/>
      <c r="W11" s="20">
        <v>-3702104</v>
      </c>
      <c r="X11" s="20">
        <v>23534698</v>
      </c>
      <c r="Y11" s="20">
        <v>-27236802</v>
      </c>
      <c r="Z11" s="21">
        <v>-115.73040792790287</v>
      </c>
      <c r="AA11" s="22">
        <v>23201702</v>
      </c>
    </row>
    <row r="12" spans="1:27" x14ac:dyDescent="0.25">
      <c r="A12" s="23" t="s">
        <v>41</v>
      </c>
      <c r="B12" s="17" t="s">
        <v>33</v>
      </c>
      <c r="C12" s="18">
        <v>18861054</v>
      </c>
      <c r="D12" s="18"/>
      <c r="E12" s="19"/>
      <c r="F12" s="20"/>
      <c r="G12" s="24">
        <v>19027734</v>
      </c>
      <c r="H12" s="24">
        <v>429846</v>
      </c>
      <c r="I12" s="24">
        <v>327369</v>
      </c>
      <c r="J12" s="20">
        <v>19784949</v>
      </c>
      <c r="K12" s="24">
        <v>5400</v>
      </c>
      <c r="L12" s="24">
        <v>735037</v>
      </c>
      <c r="M12" s="20">
        <v>308820</v>
      </c>
      <c r="N12" s="24">
        <v>1049257</v>
      </c>
      <c r="O12" s="24">
        <v>345844</v>
      </c>
      <c r="P12" s="24">
        <v>353</v>
      </c>
      <c r="Q12" s="20">
        <v>429164</v>
      </c>
      <c r="R12" s="24">
        <v>775361</v>
      </c>
      <c r="S12" s="24"/>
      <c r="T12" s="20"/>
      <c r="U12" s="24"/>
      <c r="V12" s="24"/>
      <c r="W12" s="24">
        <v>21609567</v>
      </c>
      <c r="X12" s="20"/>
      <c r="Y12" s="24">
        <v>21609567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89145614</v>
      </c>
      <c r="D14" s="29">
        <f>SUM(D6:D13)</f>
        <v>0</v>
      </c>
      <c r="E14" s="30">
        <f t="shared" si="0"/>
        <v>-374018531</v>
      </c>
      <c r="F14" s="31">
        <f t="shared" si="0"/>
        <v>-376301502</v>
      </c>
      <c r="G14" s="31">
        <f t="shared" si="0"/>
        <v>104028014</v>
      </c>
      <c r="H14" s="31">
        <f t="shared" si="0"/>
        <v>-7105972</v>
      </c>
      <c r="I14" s="31">
        <f t="shared" si="0"/>
        <v>-719863</v>
      </c>
      <c r="J14" s="31">
        <f t="shared" si="0"/>
        <v>96202179</v>
      </c>
      <c r="K14" s="31">
        <f t="shared" si="0"/>
        <v>1755542</v>
      </c>
      <c r="L14" s="31">
        <f t="shared" si="0"/>
        <v>-3841075</v>
      </c>
      <c r="M14" s="31">
        <f t="shared" si="0"/>
        <v>10444342</v>
      </c>
      <c r="N14" s="31">
        <f t="shared" si="0"/>
        <v>8358809</v>
      </c>
      <c r="O14" s="31">
        <f t="shared" si="0"/>
        <v>-822820</v>
      </c>
      <c r="P14" s="31">
        <f t="shared" si="0"/>
        <v>1565020</v>
      </c>
      <c r="Q14" s="31">
        <f t="shared" si="0"/>
        <v>4489568</v>
      </c>
      <c r="R14" s="31">
        <f t="shared" si="0"/>
        <v>5231768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109792756</v>
      </c>
      <c r="X14" s="31">
        <f t="shared" si="0"/>
        <v>-302347482</v>
      </c>
      <c r="Y14" s="31">
        <f t="shared" si="0"/>
        <v>412140238</v>
      </c>
      <c r="Z14" s="32">
        <f>+IF(X14&lt;&gt;0,+(Y14/X14)*100,0)</f>
        <v>-136.31343488417079</v>
      </c>
      <c r="AA14" s="33">
        <f>SUM(AA6:AA13)</f>
        <v>-376301502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46609118</v>
      </c>
      <c r="D18" s="18"/>
      <c r="E18" s="19">
        <v>-4361865</v>
      </c>
      <c r="F18" s="20">
        <v>-1921060</v>
      </c>
      <c r="G18" s="24">
        <v>46867039</v>
      </c>
      <c r="H18" s="24">
        <v>-910562</v>
      </c>
      <c r="I18" s="24">
        <v>-162776</v>
      </c>
      <c r="J18" s="20">
        <v>45793701</v>
      </c>
      <c r="K18" s="24">
        <v>-168201</v>
      </c>
      <c r="L18" s="24">
        <v>-162776</v>
      </c>
      <c r="M18" s="20">
        <v>-81301</v>
      </c>
      <c r="N18" s="24">
        <v>-412278</v>
      </c>
      <c r="O18" s="24">
        <v>-168201</v>
      </c>
      <c r="P18" s="24">
        <v>-155071</v>
      </c>
      <c r="Q18" s="20">
        <v>-168201</v>
      </c>
      <c r="R18" s="24">
        <v>-491473</v>
      </c>
      <c r="S18" s="24"/>
      <c r="T18" s="20"/>
      <c r="U18" s="24"/>
      <c r="V18" s="24"/>
      <c r="W18" s="24">
        <v>44889950</v>
      </c>
      <c r="X18" s="20">
        <v>-2371367</v>
      </c>
      <c r="Y18" s="24">
        <v>47261317</v>
      </c>
      <c r="Z18" s="25">
        <v>-1992.9988483435925</v>
      </c>
      <c r="AA18" s="26">
        <v>-1921060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46609118</v>
      </c>
      <c r="D26" s="29">
        <f t="shared" ref="D26:Y26" si="1">SUM(D16:D25)</f>
        <v>0</v>
      </c>
      <c r="E26" s="35">
        <f t="shared" si="1"/>
        <v>-4361865</v>
      </c>
      <c r="F26" s="36">
        <f t="shared" si="1"/>
        <v>-1921060</v>
      </c>
      <c r="G26" s="36">
        <f t="shared" si="1"/>
        <v>46867039</v>
      </c>
      <c r="H26" s="36">
        <f t="shared" si="1"/>
        <v>-910562</v>
      </c>
      <c r="I26" s="36">
        <f t="shared" si="1"/>
        <v>-162776</v>
      </c>
      <c r="J26" s="36">
        <f t="shared" si="1"/>
        <v>45793701</v>
      </c>
      <c r="K26" s="36">
        <f t="shared" si="1"/>
        <v>-168201</v>
      </c>
      <c r="L26" s="36">
        <f t="shared" si="1"/>
        <v>-162776</v>
      </c>
      <c r="M26" s="36">
        <f t="shared" si="1"/>
        <v>-81301</v>
      </c>
      <c r="N26" s="36">
        <f t="shared" si="1"/>
        <v>-412278</v>
      </c>
      <c r="O26" s="36">
        <f t="shared" si="1"/>
        <v>-168201</v>
      </c>
      <c r="P26" s="36">
        <f t="shared" si="1"/>
        <v>-155071</v>
      </c>
      <c r="Q26" s="36">
        <f t="shared" si="1"/>
        <v>-168201</v>
      </c>
      <c r="R26" s="36">
        <f t="shared" si="1"/>
        <v>-491473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44889950</v>
      </c>
      <c r="X26" s="36">
        <f t="shared" si="1"/>
        <v>-2371367</v>
      </c>
      <c r="Y26" s="36">
        <f t="shared" si="1"/>
        <v>47261317</v>
      </c>
      <c r="Z26" s="37">
        <f>+IF(X26&lt;&gt;0,+(Y26/X26)*100,0)</f>
        <v>-1992.9988483435925</v>
      </c>
      <c r="AA26" s="38">
        <f>SUM(AA16:AA25)</f>
        <v>-1921060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135754732</v>
      </c>
      <c r="D27" s="29">
        <f>+D14+D26</f>
        <v>0</v>
      </c>
      <c r="E27" s="30">
        <f t="shared" si="2"/>
        <v>-378380396</v>
      </c>
      <c r="F27" s="31">
        <f t="shared" si="2"/>
        <v>-378222562</v>
      </c>
      <c r="G27" s="31">
        <f t="shared" si="2"/>
        <v>150895053</v>
      </c>
      <c r="H27" s="31">
        <f t="shared" si="2"/>
        <v>-8016534</v>
      </c>
      <c r="I27" s="31">
        <f t="shared" si="2"/>
        <v>-882639</v>
      </c>
      <c r="J27" s="31">
        <f t="shared" si="2"/>
        <v>141995880</v>
      </c>
      <c r="K27" s="31">
        <f t="shared" si="2"/>
        <v>1587341</v>
      </c>
      <c r="L27" s="31">
        <f t="shared" si="2"/>
        <v>-4003851</v>
      </c>
      <c r="M27" s="31">
        <f t="shared" si="2"/>
        <v>10363041</v>
      </c>
      <c r="N27" s="31">
        <f t="shared" si="2"/>
        <v>7946531</v>
      </c>
      <c r="O27" s="31">
        <f t="shared" si="2"/>
        <v>-991021</v>
      </c>
      <c r="P27" s="31">
        <f t="shared" si="2"/>
        <v>1409949</v>
      </c>
      <c r="Q27" s="31">
        <f t="shared" si="2"/>
        <v>4321367</v>
      </c>
      <c r="R27" s="31">
        <f t="shared" si="2"/>
        <v>4740295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154682706</v>
      </c>
      <c r="X27" s="31">
        <f t="shared" si="2"/>
        <v>-304718849</v>
      </c>
      <c r="Y27" s="31">
        <f t="shared" si="2"/>
        <v>459401555</v>
      </c>
      <c r="Z27" s="32">
        <f>+IF(X27&lt;&gt;0,+(Y27/X27)*100,0)</f>
        <v>-150.76243445642575</v>
      </c>
      <c r="AA27" s="33">
        <f>+AA14+AA26</f>
        <v>-378222562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-81128</v>
      </c>
      <c r="D32" s="18"/>
      <c r="E32" s="19"/>
      <c r="F32" s="20"/>
      <c r="G32" s="20">
        <v>-82030</v>
      </c>
      <c r="H32" s="20">
        <v>-511</v>
      </c>
      <c r="I32" s="20">
        <v>-15071</v>
      </c>
      <c r="J32" s="20">
        <v>-97612</v>
      </c>
      <c r="K32" s="20">
        <v>-3818</v>
      </c>
      <c r="L32" s="20">
        <v>-1408</v>
      </c>
      <c r="M32" s="20">
        <v>-1636</v>
      </c>
      <c r="N32" s="20">
        <v>-6862</v>
      </c>
      <c r="O32" s="20">
        <v>-4933</v>
      </c>
      <c r="P32" s="20">
        <v>-2636</v>
      </c>
      <c r="Q32" s="20">
        <v>-1651</v>
      </c>
      <c r="R32" s="20">
        <v>-9220</v>
      </c>
      <c r="S32" s="20"/>
      <c r="T32" s="20"/>
      <c r="U32" s="20"/>
      <c r="V32" s="20"/>
      <c r="W32" s="20">
        <v>-113694</v>
      </c>
      <c r="X32" s="20"/>
      <c r="Y32" s="20">
        <v>-113694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1640812</v>
      </c>
      <c r="D33" s="18"/>
      <c r="E33" s="19">
        <v>-313084190</v>
      </c>
      <c r="F33" s="20">
        <v>-343406704</v>
      </c>
      <c r="G33" s="20">
        <v>1641608</v>
      </c>
      <c r="H33" s="20">
        <v>39</v>
      </c>
      <c r="I33" s="20">
        <v>12853</v>
      </c>
      <c r="J33" s="20">
        <v>1654500</v>
      </c>
      <c r="K33" s="20">
        <v>2453977</v>
      </c>
      <c r="L33" s="20">
        <v>-2452504</v>
      </c>
      <c r="M33" s="20">
        <v>2157</v>
      </c>
      <c r="N33" s="20">
        <v>3630</v>
      </c>
      <c r="O33" s="20">
        <v>-684</v>
      </c>
      <c r="P33" s="20">
        <v>215</v>
      </c>
      <c r="Q33" s="20">
        <v>519</v>
      </c>
      <c r="R33" s="20">
        <v>50</v>
      </c>
      <c r="S33" s="20"/>
      <c r="T33" s="20"/>
      <c r="U33" s="20"/>
      <c r="V33" s="20"/>
      <c r="W33" s="20">
        <v>1658180</v>
      </c>
      <c r="X33" s="20">
        <v>-275224181</v>
      </c>
      <c r="Y33" s="20">
        <v>276882361</v>
      </c>
      <c r="Z33" s="21">
        <v>-100.60248339879701</v>
      </c>
      <c r="AA33" s="22">
        <v>-343406704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8205734</v>
      </c>
      <c r="D35" s="18"/>
      <c r="E35" s="19">
        <v>7380211</v>
      </c>
      <c r="F35" s="20">
        <v>7380211</v>
      </c>
      <c r="G35" s="20">
        <v>8205734</v>
      </c>
      <c r="H35" s="20"/>
      <c r="I35" s="20"/>
      <c r="J35" s="20">
        <v>8205734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8205734</v>
      </c>
      <c r="X35" s="20">
        <v>7380211</v>
      </c>
      <c r="Y35" s="20">
        <v>825523</v>
      </c>
      <c r="Z35" s="21">
        <v>11.185628703569586</v>
      </c>
      <c r="AA35" s="22">
        <v>7380211</v>
      </c>
    </row>
    <row r="36" spans="1:27" x14ac:dyDescent="0.25">
      <c r="A36" s="23" t="s">
        <v>64</v>
      </c>
      <c r="B36" s="17" t="s">
        <v>33</v>
      </c>
      <c r="C36" s="18">
        <v>12922883</v>
      </c>
      <c r="D36" s="18"/>
      <c r="E36" s="19"/>
      <c r="F36" s="20"/>
      <c r="G36" s="20">
        <v>13090646</v>
      </c>
      <c r="H36" s="20">
        <v>166004</v>
      </c>
      <c r="I36" s="20">
        <v>147877</v>
      </c>
      <c r="J36" s="20">
        <v>13404527</v>
      </c>
      <c r="K36" s="20">
        <v>165982</v>
      </c>
      <c r="L36" s="20">
        <v>164136</v>
      </c>
      <c r="M36" s="20">
        <v>161205</v>
      </c>
      <c r="N36" s="20">
        <v>491323</v>
      </c>
      <c r="O36" s="20">
        <v>163554</v>
      </c>
      <c r="P36" s="20">
        <v>169325</v>
      </c>
      <c r="Q36" s="20">
        <v>164480</v>
      </c>
      <c r="R36" s="20">
        <v>497359</v>
      </c>
      <c r="S36" s="20"/>
      <c r="T36" s="20"/>
      <c r="U36" s="20"/>
      <c r="V36" s="20"/>
      <c r="W36" s="20">
        <v>14393209</v>
      </c>
      <c r="X36" s="20"/>
      <c r="Y36" s="20">
        <v>14393209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22688301</v>
      </c>
      <c r="D38" s="29">
        <f t="shared" ref="D38:Y38" si="3">SUM(D30:D37)</f>
        <v>0</v>
      </c>
      <c r="E38" s="30">
        <f t="shared" si="3"/>
        <v>-305703979</v>
      </c>
      <c r="F38" s="31">
        <f t="shared" si="3"/>
        <v>-336026493</v>
      </c>
      <c r="G38" s="31">
        <f t="shared" si="3"/>
        <v>22855958</v>
      </c>
      <c r="H38" s="31">
        <f t="shared" si="3"/>
        <v>165532</v>
      </c>
      <c r="I38" s="31">
        <f t="shared" si="3"/>
        <v>145659</v>
      </c>
      <c r="J38" s="31">
        <f t="shared" si="3"/>
        <v>23167149</v>
      </c>
      <c r="K38" s="31">
        <f t="shared" si="3"/>
        <v>2616141</v>
      </c>
      <c r="L38" s="31">
        <f t="shared" si="3"/>
        <v>-2289776</v>
      </c>
      <c r="M38" s="31">
        <f t="shared" si="3"/>
        <v>161726</v>
      </c>
      <c r="N38" s="31">
        <f t="shared" si="3"/>
        <v>488091</v>
      </c>
      <c r="O38" s="31">
        <f t="shared" si="3"/>
        <v>157937</v>
      </c>
      <c r="P38" s="31">
        <f t="shared" si="3"/>
        <v>166904</v>
      </c>
      <c r="Q38" s="31">
        <f t="shared" si="3"/>
        <v>163348</v>
      </c>
      <c r="R38" s="31">
        <f t="shared" si="3"/>
        <v>488189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24143429</v>
      </c>
      <c r="X38" s="31">
        <f t="shared" si="3"/>
        <v>-267843970</v>
      </c>
      <c r="Y38" s="31">
        <f t="shared" si="3"/>
        <v>291987399</v>
      </c>
      <c r="Z38" s="32">
        <f>+IF(X38&lt;&gt;0,+(Y38/X38)*100,0)</f>
        <v>-109.01399012268224</v>
      </c>
      <c r="AA38" s="33">
        <f>SUM(AA30:AA37)</f>
        <v>-336026493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106171029</v>
      </c>
      <c r="D41" s="18"/>
      <c r="E41" s="19">
        <v>86017657</v>
      </c>
      <c r="F41" s="20">
        <v>86017657</v>
      </c>
      <c r="G41" s="20">
        <v>106171029</v>
      </c>
      <c r="H41" s="20"/>
      <c r="I41" s="20"/>
      <c r="J41" s="20">
        <v>106171029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106171029</v>
      </c>
      <c r="X41" s="20">
        <v>86017657</v>
      </c>
      <c r="Y41" s="20">
        <v>20153372</v>
      </c>
      <c r="Z41" s="21">
        <v>23.429343117309042</v>
      </c>
      <c r="AA41" s="22">
        <v>86017657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106171029</v>
      </c>
      <c r="D44" s="29">
        <f t="shared" ref="D44:Y44" si="4">SUM(D40:D43)</f>
        <v>0</v>
      </c>
      <c r="E44" s="35">
        <f t="shared" si="4"/>
        <v>86017657</v>
      </c>
      <c r="F44" s="36">
        <f t="shared" si="4"/>
        <v>86017657</v>
      </c>
      <c r="G44" s="36">
        <f t="shared" si="4"/>
        <v>106171029</v>
      </c>
      <c r="H44" s="36">
        <f t="shared" si="4"/>
        <v>0</v>
      </c>
      <c r="I44" s="36">
        <f t="shared" si="4"/>
        <v>0</v>
      </c>
      <c r="J44" s="36">
        <f t="shared" si="4"/>
        <v>106171029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106171029</v>
      </c>
      <c r="X44" s="36">
        <f t="shared" si="4"/>
        <v>86017657</v>
      </c>
      <c r="Y44" s="36">
        <f t="shared" si="4"/>
        <v>20153372</v>
      </c>
      <c r="Z44" s="37">
        <f>+IF(X44&lt;&gt;0,+(Y44/X44)*100,0)</f>
        <v>23.429343117309042</v>
      </c>
      <c r="AA44" s="38">
        <f>SUM(AA40:AA43)</f>
        <v>86017657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128859330</v>
      </c>
      <c r="D45" s="29">
        <f>+D38+D44</f>
        <v>0</v>
      </c>
      <c r="E45" s="30">
        <f t="shared" si="5"/>
        <v>-219686322</v>
      </c>
      <c r="F45" s="31">
        <f t="shared" si="5"/>
        <v>-250008836</v>
      </c>
      <c r="G45" s="31">
        <f t="shared" si="5"/>
        <v>129026987</v>
      </c>
      <c r="H45" s="31">
        <f t="shared" si="5"/>
        <v>165532</v>
      </c>
      <c r="I45" s="31">
        <f t="shared" si="5"/>
        <v>145659</v>
      </c>
      <c r="J45" s="31">
        <f t="shared" si="5"/>
        <v>129338178</v>
      </c>
      <c r="K45" s="31">
        <f t="shared" si="5"/>
        <v>2616141</v>
      </c>
      <c r="L45" s="31">
        <f t="shared" si="5"/>
        <v>-2289776</v>
      </c>
      <c r="M45" s="31">
        <f t="shared" si="5"/>
        <v>161726</v>
      </c>
      <c r="N45" s="31">
        <f t="shared" si="5"/>
        <v>488091</v>
      </c>
      <c r="O45" s="31">
        <f t="shared" si="5"/>
        <v>157937</v>
      </c>
      <c r="P45" s="31">
        <f t="shared" si="5"/>
        <v>166904</v>
      </c>
      <c r="Q45" s="31">
        <f t="shared" si="5"/>
        <v>163348</v>
      </c>
      <c r="R45" s="31">
        <f t="shared" si="5"/>
        <v>488189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130314458</v>
      </c>
      <c r="X45" s="31">
        <f t="shared" si="5"/>
        <v>-181826313</v>
      </c>
      <c r="Y45" s="31">
        <f t="shared" si="5"/>
        <v>312140771</v>
      </c>
      <c r="Z45" s="32">
        <f>+IF(X45&lt;&gt;0,+(Y45/X45)*100,0)</f>
        <v>-171.669746721422</v>
      </c>
      <c r="AA45" s="33">
        <f>+AA38+AA44</f>
        <v>-250008836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6895402</v>
      </c>
      <c r="D46" s="42">
        <f t="shared" si="6"/>
        <v>0</v>
      </c>
      <c r="E46" s="43">
        <f t="shared" si="6"/>
        <v>-158694074</v>
      </c>
      <c r="F46" s="44">
        <f t="shared" si="6"/>
        <v>-128213726</v>
      </c>
      <c r="G46" s="44">
        <f t="shared" si="6"/>
        <v>21868066</v>
      </c>
      <c r="H46" s="44">
        <f t="shared" si="6"/>
        <v>-8182066</v>
      </c>
      <c r="I46" s="44">
        <f t="shared" si="6"/>
        <v>-1028298</v>
      </c>
      <c r="J46" s="44">
        <f t="shared" si="6"/>
        <v>12657702</v>
      </c>
      <c r="K46" s="44">
        <f t="shared" si="6"/>
        <v>-1028800</v>
      </c>
      <c r="L46" s="44">
        <f t="shared" si="6"/>
        <v>-1714075</v>
      </c>
      <c r="M46" s="44">
        <f t="shared" si="6"/>
        <v>10201315</v>
      </c>
      <c r="N46" s="44">
        <f t="shared" si="6"/>
        <v>7458440</v>
      </c>
      <c r="O46" s="44">
        <f t="shared" si="6"/>
        <v>-1148958</v>
      </c>
      <c r="P46" s="44">
        <f t="shared" si="6"/>
        <v>1243045</v>
      </c>
      <c r="Q46" s="44">
        <f t="shared" si="6"/>
        <v>4158019</v>
      </c>
      <c r="R46" s="44">
        <f t="shared" si="6"/>
        <v>4252106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24368248</v>
      </c>
      <c r="X46" s="44">
        <f t="shared" si="6"/>
        <v>-122892536</v>
      </c>
      <c r="Y46" s="44">
        <f t="shared" si="6"/>
        <v>147260784</v>
      </c>
      <c r="Z46" s="45">
        <f>+IF(X46&lt;&gt;0,+(Y46/X46)*100,0)</f>
        <v>-119.82890807949475</v>
      </c>
      <c r="AA46" s="46">
        <f>+AA27-AA45</f>
        <v>-128213726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-88620115</v>
      </c>
      <c r="D48" s="18"/>
      <c r="E48" s="19">
        <v>1361839239</v>
      </c>
      <c r="F48" s="20">
        <v>1356041632</v>
      </c>
      <c r="G48" s="20">
        <v>-58251472</v>
      </c>
      <c r="H48" s="20">
        <v>-2745932</v>
      </c>
      <c r="I48" s="20">
        <v>-15855304</v>
      </c>
      <c r="J48" s="20">
        <v>-76852708</v>
      </c>
      <c r="K48" s="20">
        <v>-2202456</v>
      </c>
      <c r="L48" s="20">
        <v>-2903965</v>
      </c>
      <c r="M48" s="20">
        <v>-2952343</v>
      </c>
      <c r="N48" s="20">
        <v>-8058764</v>
      </c>
      <c r="O48" s="20">
        <v>4212037</v>
      </c>
      <c r="P48" s="20">
        <v>-16550</v>
      </c>
      <c r="Q48" s="20">
        <v>2856479</v>
      </c>
      <c r="R48" s="20">
        <v>7051966</v>
      </c>
      <c r="S48" s="20"/>
      <c r="T48" s="20"/>
      <c r="U48" s="20"/>
      <c r="V48" s="20"/>
      <c r="W48" s="20">
        <v>-77859506</v>
      </c>
      <c r="X48" s="20">
        <v>1361362822</v>
      </c>
      <c r="Y48" s="20">
        <v>-1439222328</v>
      </c>
      <c r="Z48" s="47">
        <v>-105.7192325764865</v>
      </c>
      <c r="AA48" s="22">
        <v>1356041632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-88620115</v>
      </c>
      <c r="D51" s="50">
        <f t="shared" ref="D51:Y51" si="7">SUM(D48:D50)</f>
        <v>0</v>
      </c>
      <c r="E51" s="51">
        <f t="shared" si="7"/>
        <v>1361839239</v>
      </c>
      <c r="F51" s="52">
        <f t="shared" si="7"/>
        <v>1356041632</v>
      </c>
      <c r="G51" s="52">
        <f t="shared" si="7"/>
        <v>-58251472</v>
      </c>
      <c r="H51" s="52">
        <f t="shared" si="7"/>
        <v>-2745932</v>
      </c>
      <c r="I51" s="52">
        <f t="shared" si="7"/>
        <v>-15855304</v>
      </c>
      <c r="J51" s="52">
        <f t="shared" si="7"/>
        <v>-76852708</v>
      </c>
      <c r="K51" s="52">
        <f t="shared" si="7"/>
        <v>-2202456</v>
      </c>
      <c r="L51" s="52">
        <f t="shared" si="7"/>
        <v>-2903965</v>
      </c>
      <c r="M51" s="52">
        <f t="shared" si="7"/>
        <v>-2952343</v>
      </c>
      <c r="N51" s="52">
        <f t="shared" si="7"/>
        <v>-8058764</v>
      </c>
      <c r="O51" s="52">
        <f t="shared" si="7"/>
        <v>4212037</v>
      </c>
      <c r="P51" s="52">
        <f t="shared" si="7"/>
        <v>-16550</v>
      </c>
      <c r="Q51" s="52">
        <f t="shared" si="7"/>
        <v>2856479</v>
      </c>
      <c r="R51" s="52">
        <f t="shared" si="7"/>
        <v>7051966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-77859506</v>
      </c>
      <c r="X51" s="52">
        <f t="shared" si="7"/>
        <v>1361362822</v>
      </c>
      <c r="Y51" s="52">
        <f t="shared" si="7"/>
        <v>-1439222328</v>
      </c>
      <c r="Z51" s="53">
        <f>+IF(X51&lt;&gt;0,+(Y51/X51)*100,0)</f>
        <v>-105.7192325764865</v>
      </c>
      <c r="AA51" s="54">
        <f>SUM(AA48:AA50)</f>
        <v>1356041632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-34303402</v>
      </c>
      <c r="F6" s="20">
        <v>-28215004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-21161250</v>
      </c>
      <c r="Y6" s="20">
        <v>21161250</v>
      </c>
      <c r="Z6" s="21">
        <v>-100</v>
      </c>
      <c r="AA6" s="22">
        <v>-28215004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3525000</v>
      </c>
      <c r="F12" s="20">
        <v>3143850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2357892</v>
      </c>
      <c r="Y12" s="24">
        <v>-2357892</v>
      </c>
      <c r="Z12" s="25">
        <v>-100</v>
      </c>
      <c r="AA12" s="26">
        <v>3143850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-30778402</v>
      </c>
      <c r="F14" s="31">
        <f t="shared" si="0"/>
        <v>-25071154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-18803358</v>
      </c>
      <c r="Y14" s="31">
        <f t="shared" si="0"/>
        <v>18803358</v>
      </c>
      <c r="Z14" s="32">
        <f>+IF(X14&lt;&gt;0,+(Y14/X14)*100,0)</f>
        <v>-100</v>
      </c>
      <c r="AA14" s="33">
        <f>SUM(AA6:AA13)</f>
        <v>-25071154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2321953</v>
      </c>
      <c r="D18" s="18"/>
      <c r="E18" s="19">
        <v>1950399</v>
      </c>
      <c r="F18" s="20">
        <v>860399</v>
      </c>
      <c r="G18" s="24"/>
      <c r="H18" s="24">
        <v>-1446</v>
      </c>
      <c r="I18" s="24">
        <v>-1399</v>
      </c>
      <c r="J18" s="20">
        <v>-2845</v>
      </c>
      <c r="K18" s="24">
        <v>-1446</v>
      </c>
      <c r="L18" s="24">
        <v>-1580789</v>
      </c>
      <c r="M18" s="20">
        <v>-1446</v>
      </c>
      <c r="N18" s="24">
        <v>-1583681</v>
      </c>
      <c r="O18" s="24">
        <v>-1446</v>
      </c>
      <c r="P18" s="24">
        <v>-1306</v>
      </c>
      <c r="Q18" s="20">
        <v>-1446</v>
      </c>
      <c r="R18" s="24">
        <v>-4198</v>
      </c>
      <c r="S18" s="24"/>
      <c r="T18" s="20"/>
      <c r="U18" s="24"/>
      <c r="V18" s="24"/>
      <c r="W18" s="24">
        <v>-1590724</v>
      </c>
      <c r="X18" s="20">
        <v>645300</v>
      </c>
      <c r="Y18" s="24">
        <v>-2236024</v>
      </c>
      <c r="Z18" s="25">
        <v>-346.50922051758874</v>
      </c>
      <c r="AA18" s="26">
        <v>860399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2321953</v>
      </c>
      <c r="D26" s="29">
        <f t="shared" ref="D26:Y26" si="1">SUM(D16:D25)</f>
        <v>0</v>
      </c>
      <c r="E26" s="35">
        <f t="shared" si="1"/>
        <v>1950399</v>
      </c>
      <c r="F26" s="36">
        <f t="shared" si="1"/>
        <v>860399</v>
      </c>
      <c r="G26" s="36">
        <f t="shared" si="1"/>
        <v>0</v>
      </c>
      <c r="H26" s="36">
        <f t="shared" si="1"/>
        <v>-1446</v>
      </c>
      <c r="I26" s="36">
        <f t="shared" si="1"/>
        <v>-1399</v>
      </c>
      <c r="J26" s="36">
        <f t="shared" si="1"/>
        <v>-2845</v>
      </c>
      <c r="K26" s="36">
        <f t="shared" si="1"/>
        <v>-1446</v>
      </c>
      <c r="L26" s="36">
        <f t="shared" si="1"/>
        <v>-1580789</v>
      </c>
      <c r="M26" s="36">
        <f t="shared" si="1"/>
        <v>-1446</v>
      </c>
      <c r="N26" s="36">
        <f t="shared" si="1"/>
        <v>-1583681</v>
      </c>
      <c r="O26" s="36">
        <f t="shared" si="1"/>
        <v>-1446</v>
      </c>
      <c r="P26" s="36">
        <f t="shared" si="1"/>
        <v>-1306</v>
      </c>
      <c r="Q26" s="36">
        <f t="shared" si="1"/>
        <v>-1446</v>
      </c>
      <c r="R26" s="36">
        <f t="shared" si="1"/>
        <v>-4198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-1590724</v>
      </c>
      <c r="X26" s="36">
        <f t="shared" si="1"/>
        <v>645300</v>
      </c>
      <c r="Y26" s="36">
        <f t="shared" si="1"/>
        <v>-2236024</v>
      </c>
      <c r="Z26" s="37">
        <f>+IF(X26&lt;&gt;0,+(Y26/X26)*100,0)</f>
        <v>-346.50922051758874</v>
      </c>
      <c r="AA26" s="38">
        <f>SUM(AA16:AA25)</f>
        <v>860399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2321953</v>
      </c>
      <c r="D27" s="29">
        <f>+D14+D26</f>
        <v>0</v>
      </c>
      <c r="E27" s="30">
        <f t="shared" si="2"/>
        <v>-28828003</v>
      </c>
      <c r="F27" s="31">
        <f t="shared" si="2"/>
        <v>-24210755</v>
      </c>
      <c r="G27" s="31">
        <f t="shared" si="2"/>
        <v>0</v>
      </c>
      <c r="H27" s="31">
        <f t="shared" si="2"/>
        <v>-1446</v>
      </c>
      <c r="I27" s="31">
        <f t="shared" si="2"/>
        <v>-1399</v>
      </c>
      <c r="J27" s="31">
        <f t="shared" si="2"/>
        <v>-2845</v>
      </c>
      <c r="K27" s="31">
        <f t="shared" si="2"/>
        <v>-1446</v>
      </c>
      <c r="L27" s="31">
        <f t="shared" si="2"/>
        <v>-1580789</v>
      </c>
      <c r="M27" s="31">
        <f t="shared" si="2"/>
        <v>-1446</v>
      </c>
      <c r="N27" s="31">
        <f t="shared" si="2"/>
        <v>-1583681</v>
      </c>
      <c r="O27" s="31">
        <f t="shared" si="2"/>
        <v>-1446</v>
      </c>
      <c r="P27" s="31">
        <f t="shared" si="2"/>
        <v>-1306</v>
      </c>
      <c r="Q27" s="31">
        <f t="shared" si="2"/>
        <v>-1446</v>
      </c>
      <c r="R27" s="31">
        <f t="shared" si="2"/>
        <v>-4198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-1590724</v>
      </c>
      <c r="X27" s="31">
        <f t="shared" si="2"/>
        <v>-18158058</v>
      </c>
      <c r="Y27" s="31">
        <f t="shared" si="2"/>
        <v>16567334</v>
      </c>
      <c r="Z27" s="32">
        <f>+IF(X27&lt;&gt;0,+(Y27/X27)*100,0)</f>
        <v>-91.239569782187061</v>
      </c>
      <c r="AA27" s="33">
        <f>+AA14+AA26</f>
        <v>-24210755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14160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10620</v>
      </c>
      <c r="Y33" s="20">
        <v>-10620</v>
      </c>
      <c r="Z33" s="21">
        <v>-100</v>
      </c>
      <c r="AA33" s="22">
        <v>14160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14160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10620</v>
      </c>
      <c r="Y38" s="31">
        <f t="shared" si="3"/>
        <v>-10620</v>
      </c>
      <c r="Z38" s="32">
        <f>+IF(X38&lt;&gt;0,+(Y38/X38)*100,0)</f>
        <v>-100</v>
      </c>
      <c r="AA38" s="33">
        <f>SUM(AA30:AA37)</f>
        <v>14160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14160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10620</v>
      </c>
      <c r="Y45" s="31">
        <f t="shared" si="5"/>
        <v>-10620</v>
      </c>
      <c r="Z45" s="32">
        <f>+IF(X45&lt;&gt;0,+(Y45/X45)*100,0)</f>
        <v>-100</v>
      </c>
      <c r="AA45" s="33">
        <f>+AA38+AA44</f>
        <v>14160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2321953</v>
      </c>
      <c r="D46" s="42">
        <f t="shared" si="6"/>
        <v>0</v>
      </c>
      <c r="E46" s="43">
        <f t="shared" si="6"/>
        <v>-28828003</v>
      </c>
      <c r="F46" s="44">
        <f t="shared" si="6"/>
        <v>-24224915</v>
      </c>
      <c r="G46" s="44">
        <f t="shared" si="6"/>
        <v>0</v>
      </c>
      <c r="H46" s="44">
        <f t="shared" si="6"/>
        <v>-1446</v>
      </c>
      <c r="I46" s="44">
        <f t="shared" si="6"/>
        <v>-1399</v>
      </c>
      <c r="J46" s="44">
        <f t="shared" si="6"/>
        <v>-2845</v>
      </c>
      <c r="K46" s="44">
        <f t="shared" si="6"/>
        <v>-1446</v>
      </c>
      <c r="L46" s="44">
        <f t="shared" si="6"/>
        <v>-1580789</v>
      </c>
      <c r="M46" s="44">
        <f t="shared" si="6"/>
        <v>-1446</v>
      </c>
      <c r="N46" s="44">
        <f t="shared" si="6"/>
        <v>-1583681</v>
      </c>
      <c r="O46" s="44">
        <f t="shared" si="6"/>
        <v>-1446</v>
      </c>
      <c r="P46" s="44">
        <f t="shared" si="6"/>
        <v>-1306</v>
      </c>
      <c r="Q46" s="44">
        <f t="shared" si="6"/>
        <v>-1446</v>
      </c>
      <c r="R46" s="44">
        <f t="shared" si="6"/>
        <v>-4198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-1590724</v>
      </c>
      <c r="X46" s="44">
        <f t="shared" si="6"/>
        <v>-18168678</v>
      </c>
      <c r="Y46" s="44">
        <f t="shared" si="6"/>
        <v>16577954</v>
      </c>
      <c r="Z46" s="45">
        <f>+IF(X46&lt;&gt;0,+(Y46/X46)*100,0)</f>
        <v>-91.244690450235282</v>
      </c>
      <c r="AA46" s="46">
        <f>+AA27-AA45</f>
        <v>-24224915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-143376838</v>
      </c>
      <c r="D6" s="18"/>
      <c r="E6" s="19">
        <v>70712644</v>
      </c>
      <c r="F6" s="20">
        <v>-165692834</v>
      </c>
      <c r="G6" s="20">
        <v>-153260236</v>
      </c>
      <c r="H6" s="20"/>
      <c r="I6" s="20">
        <v>-11164735</v>
      </c>
      <c r="J6" s="20">
        <v>-164424971</v>
      </c>
      <c r="K6" s="20">
        <v>-2261773</v>
      </c>
      <c r="L6" s="20">
        <v>883983</v>
      </c>
      <c r="M6" s="20">
        <v>-2342622</v>
      </c>
      <c r="N6" s="20">
        <v>-3720412</v>
      </c>
      <c r="O6" s="20">
        <v>-5909070</v>
      </c>
      <c r="P6" s="20">
        <v>-1566888</v>
      </c>
      <c r="Q6" s="20">
        <v>-1612034</v>
      </c>
      <c r="R6" s="20">
        <v>-9087992</v>
      </c>
      <c r="S6" s="20"/>
      <c r="T6" s="20"/>
      <c r="U6" s="20"/>
      <c r="V6" s="20"/>
      <c r="W6" s="20">
        <v>-177233375</v>
      </c>
      <c r="X6" s="20">
        <v>-162308119</v>
      </c>
      <c r="Y6" s="20">
        <v>-14925256</v>
      </c>
      <c r="Z6" s="21">
        <v>9.1956311809639057</v>
      </c>
      <c r="AA6" s="22">
        <v>-165692834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78261288</v>
      </c>
      <c r="D8" s="18"/>
      <c r="E8" s="19">
        <v>112111867</v>
      </c>
      <c r="F8" s="20">
        <v>128938697</v>
      </c>
      <c r="G8" s="20">
        <v>91662879</v>
      </c>
      <c r="H8" s="20"/>
      <c r="I8" s="20">
        <v>-23091797</v>
      </c>
      <c r="J8" s="20">
        <v>68571082</v>
      </c>
      <c r="K8" s="20">
        <v>1446621</v>
      </c>
      <c r="L8" s="20">
        <v>1662546</v>
      </c>
      <c r="M8" s="20">
        <v>1849399</v>
      </c>
      <c r="N8" s="20">
        <v>4958566</v>
      </c>
      <c r="O8" s="20">
        <v>2632426</v>
      </c>
      <c r="P8" s="20">
        <v>887468</v>
      </c>
      <c r="Q8" s="20">
        <v>1491766</v>
      </c>
      <c r="R8" s="20">
        <v>5011660</v>
      </c>
      <c r="S8" s="20"/>
      <c r="T8" s="20"/>
      <c r="U8" s="20"/>
      <c r="V8" s="20"/>
      <c r="W8" s="20">
        <v>78541308</v>
      </c>
      <c r="X8" s="20">
        <v>125274201</v>
      </c>
      <c r="Y8" s="20">
        <v>-46732893</v>
      </c>
      <c r="Z8" s="21">
        <v>-37.304482987682356</v>
      </c>
      <c r="AA8" s="22">
        <v>128938697</v>
      </c>
    </row>
    <row r="9" spans="1:27" x14ac:dyDescent="0.25">
      <c r="A9" s="23" t="s">
        <v>38</v>
      </c>
      <c r="B9" s="17" t="s">
        <v>33</v>
      </c>
      <c r="C9" s="18">
        <v>-973811</v>
      </c>
      <c r="D9" s="18"/>
      <c r="E9" s="19"/>
      <c r="F9" s="20">
        <v>-973811</v>
      </c>
      <c r="G9" s="20">
        <v>-973032</v>
      </c>
      <c r="H9" s="20"/>
      <c r="I9" s="20">
        <v>1558</v>
      </c>
      <c r="J9" s="20">
        <v>-971474</v>
      </c>
      <c r="K9" s="20">
        <v>739</v>
      </c>
      <c r="L9" s="20">
        <v>768</v>
      </c>
      <c r="M9" s="20">
        <v>765</v>
      </c>
      <c r="N9" s="20">
        <v>2272</v>
      </c>
      <c r="O9" s="20">
        <v>718</v>
      </c>
      <c r="P9" s="20">
        <v>754</v>
      </c>
      <c r="Q9" s="20">
        <v>743</v>
      </c>
      <c r="R9" s="20">
        <v>2215</v>
      </c>
      <c r="S9" s="20"/>
      <c r="T9" s="20"/>
      <c r="U9" s="20"/>
      <c r="V9" s="20"/>
      <c r="W9" s="20">
        <v>-966987</v>
      </c>
      <c r="X9" s="20">
        <v>-973811</v>
      </c>
      <c r="Y9" s="20">
        <v>6824</v>
      </c>
      <c r="Z9" s="21">
        <v>-0.70075199397008248</v>
      </c>
      <c r="AA9" s="22">
        <v>-973811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2553469</v>
      </c>
      <c r="D11" s="18"/>
      <c r="E11" s="19"/>
      <c r="F11" s="20">
        <v>2553469</v>
      </c>
      <c r="G11" s="20">
        <v>2553469</v>
      </c>
      <c r="H11" s="20"/>
      <c r="I11" s="20"/>
      <c r="J11" s="20">
        <v>2553469</v>
      </c>
      <c r="K11" s="20">
        <v>47590</v>
      </c>
      <c r="L11" s="20"/>
      <c r="M11" s="20">
        <v>20300</v>
      </c>
      <c r="N11" s="20">
        <v>67890</v>
      </c>
      <c r="O11" s="20"/>
      <c r="P11" s="20"/>
      <c r="Q11" s="20"/>
      <c r="R11" s="20"/>
      <c r="S11" s="20"/>
      <c r="T11" s="20"/>
      <c r="U11" s="20"/>
      <c r="V11" s="20"/>
      <c r="W11" s="20">
        <v>2621359</v>
      </c>
      <c r="X11" s="20">
        <v>2553469</v>
      </c>
      <c r="Y11" s="20">
        <v>67890</v>
      </c>
      <c r="Z11" s="21">
        <v>2.6587360175510257</v>
      </c>
      <c r="AA11" s="22">
        <v>2553469</v>
      </c>
    </row>
    <row r="12" spans="1:27" x14ac:dyDescent="0.25">
      <c r="A12" s="23" t="s">
        <v>41</v>
      </c>
      <c r="B12" s="17" t="s">
        <v>33</v>
      </c>
      <c r="C12" s="18">
        <v>26673972</v>
      </c>
      <c r="D12" s="18"/>
      <c r="E12" s="19"/>
      <c r="F12" s="20">
        <v>26673972</v>
      </c>
      <c r="G12" s="24">
        <v>28150656</v>
      </c>
      <c r="H12" s="24"/>
      <c r="I12" s="24">
        <v>1896923</v>
      </c>
      <c r="J12" s="20">
        <v>30047579</v>
      </c>
      <c r="K12" s="24">
        <v>560496</v>
      </c>
      <c r="L12" s="24">
        <v>139961</v>
      </c>
      <c r="M12" s="20">
        <v>522063</v>
      </c>
      <c r="N12" s="24">
        <v>1222520</v>
      </c>
      <c r="O12" s="24">
        <v>1043032</v>
      </c>
      <c r="P12" s="24">
        <v>521516</v>
      </c>
      <c r="Q12" s="20">
        <v>468743</v>
      </c>
      <c r="R12" s="24">
        <v>2033291</v>
      </c>
      <c r="S12" s="24"/>
      <c r="T12" s="20"/>
      <c r="U12" s="24"/>
      <c r="V12" s="24"/>
      <c r="W12" s="24">
        <v>33303390</v>
      </c>
      <c r="X12" s="20">
        <v>26673972</v>
      </c>
      <c r="Y12" s="24">
        <v>6629418</v>
      </c>
      <c r="Z12" s="25">
        <v>24.853508881241986</v>
      </c>
      <c r="AA12" s="26">
        <v>26673972</v>
      </c>
    </row>
    <row r="13" spans="1:27" x14ac:dyDescent="0.25">
      <c r="A13" s="23" t="s">
        <v>42</v>
      </c>
      <c r="B13" s="17" t="s">
        <v>33</v>
      </c>
      <c r="C13" s="18">
        <v>-1047426</v>
      </c>
      <c r="D13" s="18"/>
      <c r="E13" s="19"/>
      <c r="F13" s="20"/>
      <c r="G13" s="20">
        <v>-1047426</v>
      </c>
      <c r="H13" s="20"/>
      <c r="I13" s="20"/>
      <c r="J13" s="20">
        <v>-1047426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-1047426</v>
      </c>
      <c r="X13" s="20"/>
      <c r="Y13" s="20">
        <v>-1047426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-37909346</v>
      </c>
      <c r="D14" s="29">
        <f>SUM(D6:D13)</f>
        <v>0</v>
      </c>
      <c r="E14" s="30">
        <f t="shared" si="0"/>
        <v>182824511</v>
      </c>
      <c r="F14" s="31">
        <f t="shared" si="0"/>
        <v>-8500507</v>
      </c>
      <c r="G14" s="31">
        <f t="shared" si="0"/>
        <v>-32913690</v>
      </c>
      <c r="H14" s="31">
        <f t="shared" si="0"/>
        <v>0</v>
      </c>
      <c r="I14" s="31">
        <f t="shared" si="0"/>
        <v>-32358051</v>
      </c>
      <c r="J14" s="31">
        <f t="shared" si="0"/>
        <v>-65271741</v>
      </c>
      <c r="K14" s="31">
        <f t="shared" si="0"/>
        <v>-206327</v>
      </c>
      <c r="L14" s="31">
        <f t="shared" si="0"/>
        <v>2687258</v>
      </c>
      <c r="M14" s="31">
        <f t="shared" si="0"/>
        <v>49905</v>
      </c>
      <c r="N14" s="31">
        <f t="shared" si="0"/>
        <v>2530836</v>
      </c>
      <c r="O14" s="31">
        <f t="shared" si="0"/>
        <v>-2232894</v>
      </c>
      <c r="P14" s="31">
        <f t="shared" si="0"/>
        <v>-157150</v>
      </c>
      <c r="Q14" s="31">
        <f t="shared" si="0"/>
        <v>349218</v>
      </c>
      <c r="R14" s="31">
        <f t="shared" si="0"/>
        <v>-2040826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-64781731</v>
      </c>
      <c r="X14" s="31">
        <f t="shared" si="0"/>
        <v>-8780288</v>
      </c>
      <c r="Y14" s="31">
        <f t="shared" si="0"/>
        <v>-56001443</v>
      </c>
      <c r="Z14" s="32">
        <f>+IF(X14&lt;&gt;0,+(Y14/X14)*100,0)</f>
        <v>637.80872563633443</v>
      </c>
      <c r="AA14" s="33">
        <f>SUM(AA6:AA13)</f>
        <v>-8500507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55624081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25573314</v>
      </c>
      <c r="D18" s="18"/>
      <c r="E18" s="19">
        <v>5600000</v>
      </c>
      <c r="F18" s="20">
        <v>25214684</v>
      </c>
      <c r="G18" s="24">
        <v>32026601</v>
      </c>
      <c r="H18" s="24"/>
      <c r="I18" s="24">
        <v>3433698</v>
      </c>
      <c r="J18" s="20">
        <v>35460299</v>
      </c>
      <c r="K18" s="24"/>
      <c r="L18" s="24">
        <v>933070</v>
      </c>
      <c r="M18" s="20"/>
      <c r="N18" s="24">
        <v>933070</v>
      </c>
      <c r="O18" s="24">
        <v>-14347970</v>
      </c>
      <c r="P18" s="24"/>
      <c r="Q18" s="20"/>
      <c r="R18" s="24">
        <v>-14347970</v>
      </c>
      <c r="S18" s="24"/>
      <c r="T18" s="20"/>
      <c r="U18" s="24"/>
      <c r="V18" s="24"/>
      <c r="W18" s="24">
        <v>22045399</v>
      </c>
      <c r="X18" s="20">
        <v>27174689</v>
      </c>
      <c r="Y18" s="24">
        <v>-5129290</v>
      </c>
      <c r="Z18" s="25">
        <v>-18.875248213512215</v>
      </c>
      <c r="AA18" s="26">
        <v>25214684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25573314</v>
      </c>
      <c r="D26" s="29">
        <f t="shared" ref="D26:Y26" si="1">SUM(D16:D25)</f>
        <v>0</v>
      </c>
      <c r="E26" s="35">
        <f t="shared" si="1"/>
        <v>61224081</v>
      </c>
      <c r="F26" s="36">
        <f t="shared" si="1"/>
        <v>25214684</v>
      </c>
      <c r="G26" s="36">
        <f t="shared" si="1"/>
        <v>32026601</v>
      </c>
      <c r="H26" s="36">
        <f t="shared" si="1"/>
        <v>0</v>
      </c>
      <c r="I26" s="36">
        <f t="shared" si="1"/>
        <v>3433698</v>
      </c>
      <c r="J26" s="36">
        <f t="shared" si="1"/>
        <v>35460299</v>
      </c>
      <c r="K26" s="36">
        <f t="shared" si="1"/>
        <v>0</v>
      </c>
      <c r="L26" s="36">
        <f t="shared" si="1"/>
        <v>933070</v>
      </c>
      <c r="M26" s="36">
        <f t="shared" si="1"/>
        <v>0</v>
      </c>
      <c r="N26" s="36">
        <f t="shared" si="1"/>
        <v>933070</v>
      </c>
      <c r="O26" s="36">
        <f t="shared" si="1"/>
        <v>-14347970</v>
      </c>
      <c r="P26" s="36">
        <f t="shared" si="1"/>
        <v>0</v>
      </c>
      <c r="Q26" s="36">
        <f t="shared" si="1"/>
        <v>0</v>
      </c>
      <c r="R26" s="36">
        <f t="shared" si="1"/>
        <v>-14347970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22045399</v>
      </c>
      <c r="X26" s="36">
        <f t="shared" si="1"/>
        <v>27174689</v>
      </c>
      <c r="Y26" s="36">
        <f t="shared" si="1"/>
        <v>-5129290</v>
      </c>
      <c r="Z26" s="37">
        <f>+IF(X26&lt;&gt;0,+(Y26/X26)*100,0)</f>
        <v>-18.875248213512215</v>
      </c>
      <c r="AA26" s="38">
        <f>SUM(AA16:AA25)</f>
        <v>25214684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-12336032</v>
      </c>
      <c r="D27" s="29">
        <f>+D14+D26</f>
        <v>0</v>
      </c>
      <c r="E27" s="30">
        <f t="shared" si="2"/>
        <v>244048592</v>
      </c>
      <c r="F27" s="31">
        <f t="shared" si="2"/>
        <v>16714177</v>
      </c>
      <c r="G27" s="31">
        <f t="shared" si="2"/>
        <v>-887089</v>
      </c>
      <c r="H27" s="31">
        <f t="shared" si="2"/>
        <v>0</v>
      </c>
      <c r="I27" s="31">
        <f t="shared" si="2"/>
        <v>-28924353</v>
      </c>
      <c r="J27" s="31">
        <f t="shared" si="2"/>
        <v>-29811442</v>
      </c>
      <c r="K27" s="31">
        <f t="shared" si="2"/>
        <v>-206327</v>
      </c>
      <c r="L27" s="31">
        <f t="shared" si="2"/>
        <v>3620328</v>
      </c>
      <c r="M27" s="31">
        <f t="shared" si="2"/>
        <v>49905</v>
      </c>
      <c r="N27" s="31">
        <f t="shared" si="2"/>
        <v>3463906</v>
      </c>
      <c r="O27" s="31">
        <f t="shared" si="2"/>
        <v>-16580864</v>
      </c>
      <c r="P27" s="31">
        <f t="shared" si="2"/>
        <v>-157150</v>
      </c>
      <c r="Q27" s="31">
        <f t="shared" si="2"/>
        <v>349218</v>
      </c>
      <c r="R27" s="31">
        <f t="shared" si="2"/>
        <v>-16388796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-42736332</v>
      </c>
      <c r="X27" s="31">
        <f t="shared" si="2"/>
        <v>18394401</v>
      </c>
      <c r="Y27" s="31">
        <f t="shared" si="2"/>
        <v>-61130733</v>
      </c>
      <c r="Z27" s="32">
        <f>+IF(X27&lt;&gt;0,+(Y27/X27)*100,0)</f>
        <v>-332.33337144275589</v>
      </c>
      <c r="AA27" s="33">
        <f>+AA14+AA26</f>
        <v>16714177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-2476139</v>
      </c>
      <c r="D33" s="18"/>
      <c r="E33" s="19">
        <v>141955646</v>
      </c>
      <c r="F33" s="20">
        <v>2735730</v>
      </c>
      <c r="G33" s="20">
        <v>-2726084</v>
      </c>
      <c r="H33" s="20"/>
      <c r="I33" s="20">
        <v>385892</v>
      </c>
      <c r="J33" s="20">
        <v>-2340192</v>
      </c>
      <c r="K33" s="20">
        <v>131080</v>
      </c>
      <c r="L33" s="20">
        <v>419437</v>
      </c>
      <c r="M33" s="20">
        <v>-91522</v>
      </c>
      <c r="N33" s="20">
        <v>458995</v>
      </c>
      <c r="O33" s="20">
        <v>655667</v>
      </c>
      <c r="P33" s="20">
        <v>1512</v>
      </c>
      <c r="Q33" s="20">
        <v>139203</v>
      </c>
      <c r="R33" s="20">
        <v>796382</v>
      </c>
      <c r="S33" s="20"/>
      <c r="T33" s="20"/>
      <c r="U33" s="20"/>
      <c r="V33" s="20"/>
      <c r="W33" s="20">
        <v>-1084815</v>
      </c>
      <c r="X33" s="20">
        <v>1518993</v>
      </c>
      <c r="Y33" s="20">
        <v>-2603808</v>
      </c>
      <c r="Z33" s="21">
        <v>-171.41672147271251</v>
      </c>
      <c r="AA33" s="22">
        <v>2735730</v>
      </c>
    </row>
    <row r="34" spans="1:27" x14ac:dyDescent="0.25">
      <c r="A34" s="23" t="s">
        <v>62</v>
      </c>
      <c r="B34" s="17" t="s">
        <v>33</v>
      </c>
      <c r="C34" s="18">
        <v>-4232044</v>
      </c>
      <c r="D34" s="18"/>
      <c r="E34" s="19"/>
      <c r="F34" s="20">
        <v>-4232044</v>
      </c>
      <c r="G34" s="20">
        <v>-12410386</v>
      </c>
      <c r="H34" s="20"/>
      <c r="I34" s="20">
        <v>-7072770</v>
      </c>
      <c r="J34" s="20">
        <v>-19483156</v>
      </c>
      <c r="K34" s="20"/>
      <c r="L34" s="20">
        <v>-1073031</v>
      </c>
      <c r="M34" s="20"/>
      <c r="N34" s="20">
        <v>-1073031</v>
      </c>
      <c r="O34" s="20">
        <v>14448429</v>
      </c>
      <c r="P34" s="20"/>
      <c r="Q34" s="20"/>
      <c r="R34" s="20">
        <v>14448429</v>
      </c>
      <c r="S34" s="20"/>
      <c r="T34" s="20"/>
      <c r="U34" s="20"/>
      <c r="V34" s="20"/>
      <c r="W34" s="20">
        <v>-6107758</v>
      </c>
      <c r="X34" s="20">
        <v>-4232044</v>
      </c>
      <c r="Y34" s="20">
        <v>-1875714</v>
      </c>
      <c r="Z34" s="21">
        <v>44.321703649583981</v>
      </c>
      <c r="AA34" s="22">
        <v>-4232044</v>
      </c>
    </row>
    <row r="35" spans="1:27" x14ac:dyDescent="0.25">
      <c r="A35" s="23" t="s">
        <v>63</v>
      </c>
      <c r="B35" s="17" t="s">
        <v>33</v>
      </c>
      <c r="C35" s="18">
        <v>6131897</v>
      </c>
      <c r="D35" s="18"/>
      <c r="E35" s="19"/>
      <c r="F35" s="20">
        <v>5672800</v>
      </c>
      <c r="G35" s="20">
        <v>5672800</v>
      </c>
      <c r="H35" s="20"/>
      <c r="I35" s="20"/>
      <c r="J35" s="20">
        <v>5672800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5672800</v>
      </c>
      <c r="X35" s="20">
        <v>5672800</v>
      </c>
      <c r="Y35" s="20"/>
      <c r="Z35" s="21"/>
      <c r="AA35" s="22">
        <v>5672800</v>
      </c>
    </row>
    <row r="36" spans="1:27" x14ac:dyDescent="0.25">
      <c r="A36" s="23" t="s">
        <v>64</v>
      </c>
      <c r="B36" s="17" t="s">
        <v>33</v>
      </c>
      <c r="C36" s="18">
        <v>7973306</v>
      </c>
      <c r="D36" s="18"/>
      <c r="E36" s="19"/>
      <c r="F36" s="20">
        <v>7973306</v>
      </c>
      <c r="G36" s="20">
        <v>8175487</v>
      </c>
      <c r="H36" s="20"/>
      <c r="I36" s="20">
        <v>410140</v>
      </c>
      <c r="J36" s="20">
        <v>8585627</v>
      </c>
      <c r="K36" s="20">
        <v>261009</v>
      </c>
      <c r="L36" s="20">
        <v>247961</v>
      </c>
      <c r="M36" s="20">
        <v>207781</v>
      </c>
      <c r="N36" s="20">
        <v>716751</v>
      </c>
      <c r="O36" s="20">
        <v>238173</v>
      </c>
      <c r="P36" s="20">
        <v>299183</v>
      </c>
      <c r="Q36" s="20">
        <v>239448</v>
      </c>
      <c r="R36" s="20">
        <v>776804</v>
      </c>
      <c r="S36" s="20"/>
      <c r="T36" s="20"/>
      <c r="U36" s="20"/>
      <c r="V36" s="20"/>
      <c r="W36" s="20">
        <v>10079182</v>
      </c>
      <c r="X36" s="20">
        <v>7973306</v>
      </c>
      <c r="Y36" s="20">
        <v>2105876</v>
      </c>
      <c r="Z36" s="21">
        <v>26.411578835679954</v>
      </c>
      <c r="AA36" s="22">
        <v>7973306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7397020</v>
      </c>
      <c r="D38" s="29">
        <f t="shared" ref="D38:Y38" si="3">SUM(D30:D37)</f>
        <v>0</v>
      </c>
      <c r="E38" s="30">
        <f t="shared" si="3"/>
        <v>141955646</v>
      </c>
      <c r="F38" s="31">
        <f t="shared" si="3"/>
        <v>12149792</v>
      </c>
      <c r="G38" s="31">
        <f t="shared" si="3"/>
        <v>-1288183</v>
      </c>
      <c r="H38" s="31">
        <f t="shared" si="3"/>
        <v>0</v>
      </c>
      <c r="I38" s="31">
        <f t="shared" si="3"/>
        <v>-6276738</v>
      </c>
      <c r="J38" s="31">
        <f t="shared" si="3"/>
        <v>-7564921</v>
      </c>
      <c r="K38" s="31">
        <f t="shared" si="3"/>
        <v>392089</v>
      </c>
      <c r="L38" s="31">
        <f t="shared" si="3"/>
        <v>-405633</v>
      </c>
      <c r="M38" s="31">
        <f t="shared" si="3"/>
        <v>116259</v>
      </c>
      <c r="N38" s="31">
        <f t="shared" si="3"/>
        <v>102715</v>
      </c>
      <c r="O38" s="31">
        <f t="shared" si="3"/>
        <v>15342269</v>
      </c>
      <c r="P38" s="31">
        <f t="shared" si="3"/>
        <v>300695</v>
      </c>
      <c r="Q38" s="31">
        <f t="shared" si="3"/>
        <v>378651</v>
      </c>
      <c r="R38" s="31">
        <f t="shared" si="3"/>
        <v>16021615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8559409</v>
      </c>
      <c r="X38" s="31">
        <f t="shared" si="3"/>
        <v>10933055</v>
      </c>
      <c r="Y38" s="31">
        <f t="shared" si="3"/>
        <v>-2373646</v>
      </c>
      <c r="Z38" s="32">
        <f>+IF(X38&lt;&gt;0,+(Y38/X38)*100,0)</f>
        <v>-21.710729526193731</v>
      </c>
      <c r="AA38" s="33">
        <f>SUM(AA30:AA37)</f>
        <v>12149792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30266783</v>
      </c>
      <c r="D41" s="18"/>
      <c r="E41" s="19">
        <v>31376244</v>
      </c>
      <c r="F41" s="20">
        <v>36398680</v>
      </c>
      <c r="G41" s="20">
        <v>30266783</v>
      </c>
      <c r="H41" s="20"/>
      <c r="I41" s="20"/>
      <c r="J41" s="20">
        <v>30266783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30266783</v>
      </c>
      <c r="X41" s="20">
        <v>36398680</v>
      </c>
      <c r="Y41" s="20">
        <v>-6131897</v>
      </c>
      <c r="Z41" s="21">
        <v>-16.846481795493684</v>
      </c>
      <c r="AA41" s="22">
        <v>36398680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30266783</v>
      </c>
      <c r="D44" s="29">
        <f t="shared" ref="D44:Y44" si="4">SUM(D40:D43)</f>
        <v>0</v>
      </c>
      <c r="E44" s="35">
        <f t="shared" si="4"/>
        <v>31376244</v>
      </c>
      <c r="F44" s="36">
        <f t="shared" si="4"/>
        <v>36398680</v>
      </c>
      <c r="G44" s="36">
        <f t="shared" si="4"/>
        <v>30266783</v>
      </c>
      <c r="H44" s="36">
        <f t="shared" si="4"/>
        <v>0</v>
      </c>
      <c r="I44" s="36">
        <f t="shared" si="4"/>
        <v>0</v>
      </c>
      <c r="J44" s="36">
        <f t="shared" si="4"/>
        <v>30266783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30266783</v>
      </c>
      <c r="X44" s="36">
        <f t="shared" si="4"/>
        <v>36398680</v>
      </c>
      <c r="Y44" s="36">
        <f t="shared" si="4"/>
        <v>-6131897</v>
      </c>
      <c r="Z44" s="37">
        <f>+IF(X44&lt;&gt;0,+(Y44/X44)*100,0)</f>
        <v>-16.846481795493684</v>
      </c>
      <c r="AA44" s="38">
        <f>SUM(AA40:AA43)</f>
        <v>36398680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37663803</v>
      </c>
      <c r="D45" s="29">
        <f>+D38+D44</f>
        <v>0</v>
      </c>
      <c r="E45" s="30">
        <f t="shared" si="5"/>
        <v>173331890</v>
      </c>
      <c r="F45" s="31">
        <f t="shared" si="5"/>
        <v>48548472</v>
      </c>
      <c r="G45" s="31">
        <f t="shared" si="5"/>
        <v>28978600</v>
      </c>
      <c r="H45" s="31">
        <f t="shared" si="5"/>
        <v>0</v>
      </c>
      <c r="I45" s="31">
        <f t="shared" si="5"/>
        <v>-6276738</v>
      </c>
      <c r="J45" s="31">
        <f t="shared" si="5"/>
        <v>22701862</v>
      </c>
      <c r="K45" s="31">
        <f t="shared" si="5"/>
        <v>392089</v>
      </c>
      <c r="L45" s="31">
        <f t="shared" si="5"/>
        <v>-405633</v>
      </c>
      <c r="M45" s="31">
        <f t="shared" si="5"/>
        <v>116259</v>
      </c>
      <c r="N45" s="31">
        <f t="shared" si="5"/>
        <v>102715</v>
      </c>
      <c r="O45" s="31">
        <f t="shared" si="5"/>
        <v>15342269</v>
      </c>
      <c r="P45" s="31">
        <f t="shared" si="5"/>
        <v>300695</v>
      </c>
      <c r="Q45" s="31">
        <f t="shared" si="5"/>
        <v>378651</v>
      </c>
      <c r="R45" s="31">
        <f t="shared" si="5"/>
        <v>16021615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38826192</v>
      </c>
      <c r="X45" s="31">
        <f t="shared" si="5"/>
        <v>47331735</v>
      </c>
      <c r="Y45" s="31">
        <f t="shared" si="5"/>
        <v>-8505543</v>
      </c>
      <c r="Z45" s="32">
        <f>+IF(X45&lt;&gt;0,+(Y45/X45)*100,0)</f>
        <v>-17.970063848282763</v>
      </c>
      <c r="AA45" s="33">
        <f>+AA38+AA44</f>
        <v>48548472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-49999835</v>
      </c>
      <c r="D46" s="42">
        <f t="shared" si="6"/>
        <v>0</v>
      </c>
      <c r="E46" s="43">
        <f t="shared" si="6"/>
        <v>70716702</v>
      </c>
      <c r="F46" s="44">
        <f t="shared" si="6"/>
        <v>-31834295</v>
      </c>
      <c r="G46" s="44">
        <f t="shared" si="6"/>
        <v>-29865689</v>
      </c>
      <c r="H46" s="44">
        <f t="shared" si="6"/>
        <v>0</v>
      </c>
      <c r="I46" s="44">
        <f t="shared" si="6"/>
        <v>-22647615</v>
      </c>
      <c r="J46" s="44">
        <f t="shared" si="6"/>
        <v>-52513304</v>
      </c>
      <c r="K46" s="44">
        <f t="shared" si="6"/>
        <v>-598416</v>
      </c>
      <c r="L46" s="44">
        <f t="shared" si="6"/>
        <v>4025961</v>
      </c>
      <c r="M46" s="44">
        <f t="shared" si="6"/>
        <v>-66354</v>
      </c>
      <c r="N46" s="44">
        <f t="shared" si="6"/>
        <v>3361191</v>
      </c>
      <c r="O46" s="44">
        <f t="shared" si="6"/>
        <v>-31923133</v>
      </c>
      <c r="P46" s="44">
        <f t="shared" si="6"/>
        <v>-457845</v>
      </c>
      <c r="Q46" s="44">
        <f t="shared" si="6"/>
        <v>-29433</v>
      </c>
      <c r="R46" s="44">
        <f t="shared" si="6"/>
        <v>-32410411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-81562524</v>
      </c>
      <c r="X46" s="44">
        <f t="shared" si="6"/>
        <v>-28937334</v>
      </c>
      <c r="Y46" s="44">
        <f t="shared" si="6"/>
        <v>-52625190</v>
      </c>
      <c r="Z46" s="45">
        <f>+IF(X46&lt;&gt;0,+(Y46/X46)*100,0)</f>
        <v>181.85915122657809</v>
      </c>
      <c r="AA46" s="46">
        <f>+AA27-AA45</f>
        <v>-31834295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-7179970</v>
      </c>
      <c r="D48" s="18"/>
      <c r="E48" s="19">
        <v>-14277357</v>
      </c>
      <c r="F48" s="20">
        <v>-20336796</v>
      </c>
      <c r="G48" s="20">
        <v>5400824</v>
      </c>
      <c r="H48" s="20"/>
      <c r="I48" s="20">
        <v>200038</v>
      </c>
      <c r="J48" s="20">
        <v>5600862</v>
      </c>
      <c r="K48" s="20">
        <v>-1065744</v>
      </c>
      <c r="L48" s="20">
        <v>3649055</v>
      </c>
      <c r="M48" s="20">
        <v>-475314</v>
      </c>
      <c r="N48" s="20">
        <v>2107997</v>
      </c>
      <c r="O48" s="20">
        <v>-17558234</v>
      </c>
      <c r="P48" s="20">
        <v>-884668</v>
      </c>
      <c r="Q48" s="20">
        <v>-427856</v>
      </c>
      <c r="R48" s="20">
        <v>-18870758</v>
      </c>
      <c r="S48" s="20"/>
      <c r="T48" s="20"/>
      <c r="U48" s="20"/>
      <c r="V48" s="20"/>
      <c r="W48" s="20">
        <v>-11161899</v>
      </c>
      <c r="X48" s="20">
        <v>-17439824</v>
      </c>
      <c r="Y48" s="20">
        <v>6277925</v>
      </c>
      <c r="Z48" s="47">
        <v>-35.997639655079091</v>
      </c>
      <c r="AA48" s="22">
        <v>-20336796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-7179970</v>
      </c>
      <c r="D51" s="50">
        <f t="shared" ref="D51:Y51" si="7">SUM(D48:D50)</f>
        <v>0</v>
      </c>
      <c r="E51" s="51">
        <f t="shared" si="7"/>
        <v>-14277357</v>
      </c>
      <c r="F51" s="52">
        <f t="shared" si="7"/>
        <v>-20336796</v>
      </c>
      <c r="G51" s="52">
        <f t="shared" si="7"/>
        <v>5400824</v>
      </c>
      <c r="H51" s="52">
        <f t="shared" si="7"/>
        <v>0</v>
      </c>
      <c r="I51" s="52">
        <f t="shared" si="7"/>
        <v>200038</v>
      </c>
      <c r="J51" s="52">
        <f t="shared" si="7"/>
        <v>5600862</v>
      </c>
      <c r="K51" s="52">
        <f t="shared" si="7"/>
        <v>-1065744</v>
      </c>
      <c r="L51" s="52">
        <f t="shared" si="7"/>
        <v>3649055</v>
      </c>
      <c r="M51" s="52">
        <f t="shared" si="7"/>
        <v>-475314</v>
      </c>
      <c r="N51" s="52">
        <f t="shared" si="7"/>
        <v>2107997</v>
      </c>
      <c r="O51" s="52">
        <f t="shared" si="7"/>
        <v>-17558234</v>
      </c>
      <c r="P51" s="52">
        <f t="shared" si="7"/>
        <v>-884668</v>
      </c>
      <c r="Q51" s="52">
        <f t="shared" si="7"/>
        <v>-427856</v>
      </c>
      <c r="R51" s="52">
        <f t="shared" si="7"/>
        <v>-18870758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-11161899</v>
      </c>
      <c r="X51" s="52">
        <f t="shared" si="7"/>
        <v>-17439824</v>
      </c>
      <c r="Y51" s="52">
        <f t="shared" si="7"/>
        <v>6277925</v>
      </c>
      <c r="Z51" s="53">
        <f>+IF(X51&lt;&gt;0,+(Y51/X51)*100,0)</f>
        <v>-35.997639655079091</v>
      </c>
      <c r="AA51" s="54">
        <f>SUM(AA48:AA50)</f>
        <v>-20336796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51663656</v>
      </c>
      <c r="D6" s="18"/>
      <c r="E6" s="19">
        <v>-237670374</v>
      </c>
      <c r="F6" s="20">
        <v>-453360137</v>
      </c>
      <c r="G6" s="20">
        <v>46566051</v>
      </c>
      <c r="H6" s="20">
        <v>-2663690</v>
      </c>
      <c r="I6" s="20">
        <v>-6167681</v>
      </c>
      <c r="J6" s="20">
        <v>37734680</v>
      </c>
      <c r="K6" s="20">
        <v>-19172787</v>
      </c>
      <c r="L6" s="20">
        <v>-40944930</v>
      </c>
      <c r="M6" s="20">
        <v>4817094</v>
      </c>
      <c r="N6" s="20">
        <v>-55300623</v>
      </c>
      <c r="O6" s="20">
        <v>-12960873</v>
      </c>
      <c r="P6" s="20">
        <v>-32244438</v>
      </c>
      <c r="Q6" s="20">
        <v>-48927453</v>
      </c>
      <c r="R6" s="20">
        <v>-94132764</v>
      </c>
      <c r="S6" s="20"/>
      <c r="T6" s="20"/>
      <c r="U6" s="20"/>
      <c r="V6" s="20"/>
      <c r="W6" s="20">
        <v>-111698707</v>
      </c>
      <c r="X6" s="20">
        <v>-292421035</v>
      </c>
      <c r="Y6" s="20">
        <v>180722328</v>
      </c>
      <c r="Z6" s="21">
        <v>-61.802095735007569</v>
      </c>
      <c r="AA6" s="22">
        <v>-453360137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381908985</v>
      </c>
      <c r="D8" s="18"/>
      <c r="E8" s="19">
        <v>650963657</v>
      </c>
      <c r="F8" s="20">
        <v>636842511</v>
      </c>
      <c r="G8" s="20">
        <v>497602656</v>
      </c>
      <c r="H8" s="20">
        <v>-29194870</v>
      </c>
      <c r="I8" s="20">
        <v>-16485891</v>
      </c>
      <c r="J8" s="20">
        <v>451921895</v>
      </c>
      <c r="K8" s="20">
        <v>13829238</v>
      </c>
      <c r="L8" s="20">
        <v>12881865</v>
      </c>
      <c r="M8" s="20">
        <v>11765483</v>
      </c>
      <c r="N8" s="20">
        <v>38476586</v>
      </c>
      <c r="O8" s="20">
        <v>21224304</v>
      </c>
      <c r="P8" s="20">
        <v>5215198</v>
      </c>
      <c r="Q8" s="20">
        <v>-38071580</v>
      </c>
      <c r="R8" s="20">
        <v>-11632078</v>
      </c>
      <c r="S8" s="20"/>
      <c r="T8" s="20"/>
      <c r="U8" s="20"/>
      <c r="V8" s="20"/>
      <c r="W8" s="20">
        <v>478766403</v>
      </c>
      <c r="X8" s="20">
        <v>578977114</v>
      </c>
      <c r="Y8" s="20">
        <v>-100210711</v>
      </c>
      <c r="Z8" s="21">
        <v>-17.308233534080589</v>
      </c>
      <c r="AA8" s="22">
        <v>636842511</v>
      </c>
    </row>
    <row r="9" spans="1:27" x14ac:dyDescent="0.25">
      <c r="A9" s="23" t="s">
        <v>38</v>
      </c>
      <c r="B9" s="17" t="s">
        <v>33</v>
      </c>
      <c r="C9" s="18">
        <v>4840263</v>
      </c>
      <c r="D9" s="18"/>
      <c r="E9" s="19">
        <v>8091227</v>
      </c>
      <c r="F9" s="20">
        <v>4950244</v>
      </c>
      <c r="G9" s="20">
        <v>4758551</v>
      </c>
      <c r="H9" s="20">
        <v>104500</v>
      </c>
      <c r="I9" s="20">
        <v>38620</v>
      </c>
      <c r="J9" s="20">
        <v>4901671</v>
      </c>
      <c r="K9" s="20">
        <v>-32040</v>
      </c>
      <c r="L9" s="20">
        <v>-25913</v>
      </c>
      <c r="M9" s="20">
        <v>30380</v>
      </c>
      <c r="N9" s="20">
        <v>-27573</v>
      </c>
      <c r="O9" s="20">
        <v>6687</v>
      </c>
      <c r="P9" s="20">
        <v>-80160</v>
      </c>
      <c r="Q9" s="20">
        <v>-34479</v>
      </c>
      <c r="R9" s="20">
        <v>-107952</v>
      </c>
      <c r="S9" s="20"/>
      <c r="T9" s="20"/>
      <c r="U9" s="20"/>
      <c r="V9" s="20"/>
      <c r="W9" s="20">
        <v>4766146</v>
      </c>
      <c r="X9" s="20">
        <v>4376410</v>
      </c>
      <c r="Y9" s="20">
        <v>389736</v>
      </c>
      <c r="Z9" s="21">
        <v>8.905381351381612</v>
      </c>
      <c r="AA9" s="22">
        <v>4950244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-52025432</v>
      </c>
      <c r="D11" s="18"/>
      <c r="E11" s="19">
        <v>-20126322</v>
      </c>
      <c r="F11" s="20">
        <v>-8248028</v>
      </c>
      <c r="G11" s="20">
        <v>-54377843</v>
      </c>
      <c r="H11" s="20">
        <v>-1372079</v>
      </c>
      <c r="I11" s="20">
        <v>-565048</v>
      </c>
      <c r="J11" s="20">
        <v>-56314970</v>
      </c>
      <c r="K11" s="20">
        <v>-47999</v>
      </c>
      <c r="L11" s="20">
        <v>2099492</v>
      </c>
      <c r="M11" s="20">
        <v>844983</v>
      </c>
      <c r="N11" s="20">
        <v>2896476</v>
      </c>
      <c r="O11" s="20">
        <v>-1401876</v>
      </c>
      <c r="P11" s="20">
        <v>-380676</v>
      </c>
      <c r="Q11" s="20">
        <v>-2586654</v>
      </c>
      <c r="R11" s="20">
        <v>-4369206</v>
      </c>
      <c r="S11" s="20"/>
      <c r="T11" s="20"/>
      <c r="U11" s="20"/>
      <c r="V11" s="20"/>
      <c r="W11" s="20">
        <v>-57787700</v>
      </c>
      <c r="X11" s="20">
        <v>-2467288</v>
      </c>
      <c r="Y11" s="20">
        <v>-55320412</v>
      </c>
      <c r="Z11" s="21">
        <v>2242.1546248350419</v>
      </c>
      <c r="AA11" s="22">
        <v>-8248028</v>
      </c>
    </row>
    <row r="12" spans="1:27" x14ac:dyDescent="0.25">
      <c r="A12" s="23" t="s">
        <v>41</v>
      </c>
      <c r="B12" s="17" t="s">
        <v>33</v>
      </c>
      <c r="C12" s="18">
        <v>102740453</v>
      </c>
      <c r="D12" s="18"/>
      <c r="E12" s="19">
        <v>33430027</v>
      </c>
      <c r="F12" s="20">
        <v>55231840</v>
      </c>
      <c r="G12" s="24">
        <v>105393404</v>
      </c>
      <c r="H12" s="24">
        <v>1701684</v>
      </c>
      <c r="I12" s="24">
        <v>3776801</v>
      </c>
      <c r="J12" s="20">
        <v>110871889</v>
      </c>
      <c r="K12" s="24">
        <v>2237899</v>
      </c>
      <c r="L12" s="24">
        <v>1743835</v>
      </c>
      <c r="M12" s="20">
        <v>3266343</v>
      </c>
      <c r="N12" s="24">
        <v>7248077</v>
      </c>
      <c r="O12" s="24">
        <v>2633846</v>
      </c>
      <c r="P12" s="24">
        <v>1665116</v>
      </c>
      <c r="Q12" s="20">
        <v>3293738</v>
      </c>
      <c r="R12" s="24">
        <v>7592700</v>
      </c>
      <c r="S12" s="24"/>
      <c r="T12" s="20"/>
      <c r="U12" s="24"/>
      <c r="V12" s="24"/>
      <c r="W12" s="24">
        <v>125712666</v>
      </c>
      <c r="X12" s="20">
        <v>51283027</v>
      </c>
      <c r="Y12" s="24">
        <v>74429639</v>
      </c>
      <c r="Z12" s="25">
        <v>145.13503463826345</v>
      </c>
      <c r="AA12" s="26">
        <v>55231840</v>
      </c>
    </row>
    <row r="13" spans="1:27" x14ac:dyDescent="0.25">
      <c r="A13" s="23" t="s">
        <v>42</v>
      </c>
      <c r="B13" s="17" t="s">
        <v>33</v>
      </c>
      <c r="C13" s="18">
        <v>-2814438</v>
      </c>
      <c r="D13" s="18"/>
      <c r="E13" s="19">
        <v>40627735</v>
      </c>
      <c r="F13" s="20">
        <v>-1523763</v>
      </c>
      <c r="G13" s="20">
        <v>-2814438</v>
      </c>
      <c r="H13" s="20"/>
      <c r="I13" s="20"/>
      <c r="J13" s="20">
        <v>-2814438</v>
      </c>
      <c r="K13" s="20"/>
      <c r="L13" s="20">
        <v>92</v>
      </c>
      <c r="M13" s="20"/>
      <c r="N13" s="20">
        <v>92</v>
      </c>
      <c r="O13" s="20"/>
      <c r="P13" s="20"/>
      <c r="Q13" s="20"/>
      <c r="R13" s="20"/>
      <c r="S13" s="20"/>
      <c r="T13" s="20"/>
      <c r="U13" s="20"/>
      <c r="V13" s="20"/>
      <c r="W13" s="20">
        <v>-2814346</v>
      </c>
      <c r="X13" s="20">
        <v>-1523763</v>
      </c>
      <c r="Y13" s="20">
        <v>-1290583</v>
      </c>
      <c r="Z13" s="21">
        <v>84.697095283190365</v>
      </c>
      <c r="AA13" s="22">
        <v>-1523763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486313487</v>
      </c>
      <c r="D14" s="29">
        <f>SUM(D6:D13)</f>
        <v>0</v>
      </c>
      <c r="E14" s="30">
        <f t="shared" si="0"/>
        <v>475315950</v>
      </c>
      <c r="F14" s="31">
        <f t="shared" si="0"/>
        <v>233892667</v>
      </c>
      <c r="G14" s="31">
        <f t="shared" si="0"/>
        <v>597128381</v>
      </c>
      <c r="H14" s="31">
        <f t="shared" si="0"/>
        <v>-31424455</v>
      </c>
      <c r="I14" s="31">
        <f t="shared" si="0"/>
        <v>-19403199</v>
      </c>
      <c r="J14" s="31">
        <f t="shared" si="0"/>
        <v>546300727</v>
      </c>
      <c r="K14" s="31">
        <f t="shared" si="0"/>
        <v>-3185689</v>
      </c>
      <c r="L14" s="31">
        <f t="shared" si="0"/>
        <v>-24245559</v>
      </c>
      <c r="M14" s="31">
        <f t="shared" si="0"/>
        <v>20724283</v>
      </c>
      <c r="N14" s="31">
        <f t="shared" si="0"/>
        <v>-6706965</v>
      </c>
      <c r="O14" s="31">
        <f t="shared" si="0"/>
        <v>9502088</v>
      </c>
      <c r="P14" s="31">
        <f t="shared" si="0"/>
        <v>-25824960</v>
      </c>
      <c r="Q14" s="31">
        <f t="shared" si="0"/>
        <v>-86326428</v>
      </c>
      <c r="R14" s="31">
        <f t="shared" si="0"/>
        <v>-102649300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436944462</v>
      </c>
      <c r="X14" s="31">
        <f t="shared" si="0"/>
        <v>338224465</v>
      </c>
      <c r="Y14" s="31">
        <f t="shared" si="0"/>
        <v>98719997</v>
      </c>
      <c r="Z14" s="32">
        <f>+IF(X14&lt;&gt;0,+(Y14/X14)*100,0)</f>
        <v>29.187716210889715</v>
      </c>
      <c r="AA14" s="33">
        <f>SUM(AA6:AA13)</f>
        <v>233892667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>
        <v>71728875</v>
      </c>
      <c r="F17" s="20">
        <v>16104794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16104794</v>
      </c>
      <c r="Y17" s="20">
        <v>-16104794</v>
      </c>
      <c r="Z17" s="21">
        <v>-100</v>
      </c>
      <c r="AA17" s="22">
        <v>16104794</v>
      </c>
    </row>
    <row r="18" spans="1:27" x14ac:dyDescent="0.25">
      <c r="A18" s="23" t="s">
        <v>47</v>
      </c>
      <c r="B18" s="17" t="s">
        <v>33</v>
      </c>
      <c r="C18" s="18">
        <v>589432033</v>
      </c>
      <c r="D18" s="18"/>
      <c r="E18" s="19">
        <v>381779389</v>
      </c>
      <c r="F18" s="20">
        <v>333016880</v>
      </c>
      <c r="G18" s="24">
        <v>499110420</v>
      </c>
      <c r="H18" s="24">
        <v>-7096075</v>
      </c>
      <c r="I18" s="24">
        <v>-4413677</v>
      </c>
      <c r="J18" s="20">
        <v>487600668</v>
      </c>
      <c r="K18" s="24">
        <v>-2725976</v>
      </c>
      <c r="L18" s="24">
        <v>42792398</v>
      </c>
      <c r="M18" s="20">
        <v>2633472</v>
      </c>
      <c r="N18" s="24">
        <v>42699894</v>
      </c>
      <c r="O18" s="24">
        <v>-6234748</v>
      </c>
      <c r="P18" s="24">
        <v>-20414745</v>
      </c>
      <c r="Q18" s="20">
        <v>12259096</v>
      </c>
      <c r="R18" s="24">
        <v>-14390397</v>
      </c>
      <c r="S18" s="24"/>
      <c r="T18" s="20"/>
      <c r="U18" s="24"/>
      <c r="V18" s="24"/>
      <c r="W18" s="24">
        <v>515910165</v>
      </c>
      <c r="X18" s="20">
        <v>298623416</v>
      </c>
      <c r="Y18" s="24">
        <v>217286749</v>
      </c>
      <c r="Z18" s="25">
        <v>72.762796672314536</v>
      </c>
      <c r="AA18" s="26">
        <v>333016880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1942696</v>
      </c>
      <c r="F22" s="20">
        <v>1942696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1942696</v>
      </c>
      <c r="Y22" s="20">
        <v>-1942696</v>
      </c>
      <c r="Z22" s="21">
        <v>-100</v>
      </c>
      <c r="AA22" s="22">
        <v>1942696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589432033</v>
      </c>
      <c r="D26" s="29">
        <f t="shared" ref="D26:Y26" si="1">SUM(D16:D25)</f>
        <v>0</v>
      </c>
      <c r="E26" s="35">
        <f t="shared" si="1"/>
        <v>455450960</v>
      </c>
      <c r="F26" s="36">
        <f t="shared" si="1"/>
        <v>351064370</v>
      </c>
      <c r="G26" s="36">
        <f t="shared" si="1"/>
        <v>499110420</v>
      </c>
      <c r="H26" s="36">
        <f t="shared" si="1"/>
        <v>-7096075</v>
      </c>
      <c r="I26" s="36">
        <f t="shared" si="1"/>
        <v>-4413677</v>
      </c>
      <c r="J26" s="36">
        <f t="shared" si="1"/>
        <v>487600668</v>
      </c>
      <c r="K26" s="36">
        <f t="shared" si="1"/>
        <v>-2725976</v>
      </c>
      <c r="L26" s="36">
        <f t="shared" si="1"/>
        <v>42792398</v>
      </c>
      <c r="M26" s="36">
        <f t="shared" si="1"/>
        <v>2633472</v>
      </c>
      <c r="N26" s="36">
        <f t="shared" si="1"/>
        <v>42699894</v>
      </c>
      <c r="O26" s="36">
        <f t="shared" si="1"/>
        <v>-6234748</v>
      </c>
      <c r="P26" s="36">
        <f t="shared" si="1"/>
        <v>-20414745</v>
      </c>
      <c r="Q26" s="36">
        <f t="shared" si="1"/>
        <v>12259096</v>
      </c>
      <c r="R26" s="36">
        <f t="shared" si="1"/>
        <v>-14390397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515910165</v>
      </c>
      <c r="X26" s="36">
        <f t="shared" si="1"/>
        <v>316670906</v>
      </c>
      <c r="Y26" s="36">
        <f t="shared" si="1"/>
        <v>199239259</v>
      </c>
      <c r="Z26" s="37">
        <f>+IF(X26&lt;&gt;0,+(Y26/X26)*100,0)</f>
        <v>62.916818446213682</v>
      </c>
      <c r="AA26" s="38">
        <f>SUM(AA16:AA25)</f>
        <v>351064370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1075745520</v>
      </c>
      <c r="D27" s="29">
        <f>+D14+D26</f>
        <v>0</v>
      </c>
      <c r="E27" s="30">
        <f t="shared" si="2"/>
        <v>930766910</v>
      </c>
      <c r="F27" s="31">
        <f t="shared" si="2"/>
        <v>584957037</v>
      </c>
      <c r="G27" s="31">
        <f t="shared" si="2"/>
        <v>1096238801</v>
      </c>
      <c r="H27" s="31">
        <f t="shared" si="2"/>
        <v>-38520530</v>
      </c>
      <c r="I27" s="31">
        <f t="shared" si="2"/>
        <v>-23816876</v>
      </c>
      <c r="J27" s="31">
        <f t="shared" si="2"/>
        <v>1033901395</v>
      </c>
      <c r="K27" s="31">
        <f t="shared" si="2"/>
        <v>-5911665</v>
      </c>
      <c r="L27" s="31">
        <f t="shared" si="2"/>
        <v>18546839</v>
      </c>
      <c r="M27" s="31">
        <f t="shared" si="2"/>
        <v>23357755</v>
      </c>
      <c r="N27" s="31">
        <f t="shared" si="2"/>
        <v>35992929</v>
      </c>
      <c r="O27" s="31">
        <f t="shared" si="2"/>
        <v>3267340</v>
      </c>
      <c r="P27" s="31">
        <f t="shared" si="2"/>
        <v>-46239705</v>
      </c>
      <c r="Q27" s="31">
        <f t="shared" si="2"/>
        <v>-74067332</v>
      </c>
      <c r="R27" s="31">
        <f t="shared" si="2"/>
        <v>-117039697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952854627</v>
      </c>
      <c r="X27" s="31">
        <f t="shared" si="2"/>
        <v>654895371</v>
      </c>
      <c r="Y27" s="31">
        <f t="shared" si="2"/>
        <v>297959256</v>
      </c>
      <c r="Z27" s="32">
        <f>+IF(X27&lt;&gt;0,+(Y27/X27)*100,0)</f>
        <v>45.497230427057026</v>
      </c>
      <c r="AA27" s="33">
        <f>+AA14+AA26</f>
        <v>584957037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545317</v>
      </c>
      <c r="D32" s="18"/>
      <c r="E32" s="19">
        <v>22074184</v>
      </c>
      <c r="F32" s="20">
        <v>21916163</v>
      </c>
      <c r="G32" s="20">
        <v>533555</v>
      </c>
      <c r="H32" s="20">
        <v>-8424</v>
      </c>
      <c r="I32" s="20">
        <v>-28969</v>
      </c>
      <c r="J32" s="20">
        <v>496162</v>
      </c>
      <c r="K32" s="20">
        <v>-20105</v>
      </c>
      <c r="L32" s="20">
        <v>-37247</v>
      </c>
      <c r="M32" s="20">
        <v>-7846</v>
      </c>
      <c r="N32" s="20">
        <v>-65198</v>
      </c>
      <c r="O32" s="20">
        <v>-13420</v>
      </c>
      <c r="P32" s="20">
        <v>-7354</v>
      </c>
      <c r="Q32" s="20">
        <v>-1062737</v>
      </c>
      <c r="R32" s="20">
        <v>-1083511</v>
      </c>
      <c r="S32" s="20"/>
      <c r="T32" s="20"/>
      <c r="U32" s="20"/>
      <c r="V32" s="20"/>
      <c r="W32" s="20">
        <v>-652547</v>
      </c>
      <c r="X32" s="20">
        <v>21401822</v>
      </c>
      <c r="Y32" s="20">
        <v>-22054369</v>
      </c>
      <c r="Z32" s="21">
        <v>-103.04902545213206</v>
      </c>
      <c r="AA32" s="22">
        <v>21916163</v>
      </c>
    </row>
    <row r="33" spans="1:27" x14ac:dyDescent="0.25">
      <c r="A33" s="23" t="s">
        <v>61</v>
      </c>
      <c r="B33" s="17" t="s">
        <v>33</v>
      </c>
      <c r="C33" s="18">
        <v>29275077</v>
      </c>
      <c r="D33" s="18"/>
      <c r="E33" s="19">
        <v>314905129</v>
      </c>
      <c r="F33" s="20">
        <v>658716415</v>
      </c>
      <c r="G33" s="20">
        <v>-8716276</v>
      </c>
      <c r="H33" s="20">
        <v>4839540</v>
      </c>
      <c r="I33" s="20">
        <v>925760</v>
      </c>
      <c r="J33" s="20">
        <v>-2950976</v>
      </c>
      <c r="K33" s="20">
        <v>1399873</v>
      </c>
      <c r="L33" s="20">
        <v>7101202</v>
      </c>
      <c r="M33" s="20">
        <v>-1182214</v>
      </c>
      <c r="N33" s="20">
        <v>7318861</v>
      </c>
      <c r="O33" s="20">
        <v>-3407124</v>
      </c>
      <c r="P33" s="20">
        <v>-8805407</v>
      </c>
      <c r="Q33" s="20">
        <v>-44690870</v>
      </c>
      <c r="R33" s="20">
        <v>-56903401</v>
      </c>
      <c r="S33" s="20"/>
      <c r="T33" s="20"/>
      <c r="U33" s="20"/>
      <c r="V33" s="20"/>
      <c r="W33" s="20">
        <v>-52535516</v>
      </c>
      <c r="X33" s="20">
        <v>722566865</v>
      </c>
      <c r="Y33" s="20">
        <v>-775102381</v>
      </c>
      <c r="Z33" s="21">
        <v>-107.27067881807729</v>
      </c>
      <c r="AA33" s="22">
        <v>658716415</v>
      </c>
    </row>
    <row r="34" spans="1:27" x14ac:dyDescent="0.25">
      <c r="A34" s="23" t="s">
        <v>62</v>
      </c>
      <c r="B34" s="17" t="s">
        <v>33</v>
      </c>
      <c r="C34" s="18">
        <v>-14667281</v>
      </c>
      <c r="D34" s="18"/>
      <c r="E34" s="19">
        <v>135390</v>
      </c>
      <c r="F34" s="20">
        <v>-4581540</v>
      </c>
      <c r="G34" s="20">
        <v>-5892015</v>
      </c>
      <c r="H34" s="20">
        <v>1835600</v>
      </c>
      <c r="I34" s="20">
        <v>-10907344</v>
      </c>
      <c r="J34" s="20">
        <v>-14963759</v>
      </c>
      <c r="K34" s="20">
        <v>-1950137</v>
      </c>
      <c r="L34" s="20">
        <v>-6562449</v>
      </c>
      <c r="M34" s="20">
        <v>-2179554</v>
      </c>
      <c r="N34" s="20">
        <v>-10692140</v>
      </c>
      <c r="O34" s="20">
        <v>12252982</v>
      </c>
      <c r="P34" s="20">
        <v>-2593746</v>
      </c>
      <c r="Q34" s="20">
        <v>-4407765</v>
      </c>
      <c r="R34" s="20">
        <v>5251471</v>
      </c>
      <c r="S34" s="20"/>
      <c r="T34" s="20"/>
      <c r="U34" s="20"/>
      <c r="V34" s="20"/>
      <c r="W34" s="20">
        <v>-20404428</v>
      </c>
      <c r="X34" s="20">
        <v>-4615408</v>
      </c>
      <c r="Y34" s="20">
        <v>-15789020</v>
      </c>
      <c r="Z34" s="21">
        <v>342.09370005858636</v>
      </c>
      <c r="AA34" s="22">
        <v>-4581540</v>
      </c>
    </row>
    <row r="35" spans="1:27" x14ac:dyDescent="0.25">
      <c r="A35" s="23" t="s">
        <v>63</v>
      </c>
      <c r="B35" s="17" t="s">
        <v>33</v>
      </c>
      <c r="C35" s="18">
        <v>54546598</v>
      </c>
      <c r="D35" s="18"/>
      <c r="E35" s="19">
        <v>14788961</v>
      </c>
      <c r="F35" s="20">
        <v>37767353</v>
      </c>
      <c r="G35" s="20">
        <v>-4192064</v>
      </c>
      <c r="H35" s="20">
        <v>34719716</v>
      </c>
      <c r="I35" s="20">
        <v>-13335</v>
      </c>
      <c r="J35" s="20">
        <v>30514317</v>
      </c>
      <c r="K35" s="20"/>
      <c r="L35" s="20"/>
      <c r="M35" s="20"/>
      <c r="N35" s="20"/>
      <c r="O35" s="20"/>
      <c r="P35" s="20">
        <v>23559849</v>
      </c>
      <c r="Q35" s="20">
        <v>-1011531</v>
      </c>
      <c r="R35" s="20">
        <v>22548318</v>
      </c>
      <c r="S35" s="20"/>
      <c r="T35" s="20"/>
      <c r="U35" s="20"/>
      <c r="V35" s="20"/>
      <c r="W35" s="20">
        <v>53062635</v>
      </c>
      <c r="X35" s="20">
        <v>30229065</v>
      </c>
      <c r="Y35" s="20">
        <v>22833570</v>
      </c>
      <c r="Z35" s="21">
        <v>75.535151351852932</v>
      </c>
      <c r="AA35" s="22">
        <v>37767353</v>
      </c>
    </row>
    <row r="36" spans="1:27" x14ac:dyDescent="0.25">
      <c r="A36" s="23" t="s">
        <v>64</v>
      </c>
      <c r="B36" s="17" t="s">
        <v>33</v>
      </c>
      <c r="C36" s="18">
        <v>102605096</v>
      </c>
      <c r="D36" s="18"/>
      <c r="E36" s="19">
        <v>169742826</v>
      </c>
      <c r="F36" s="20">
        <v>160002610</v>
      </c>
      <c r="G36" s="20">
        <v>104054478</v>
      </c>
      <c r="H36" s="20">
        <v>-218645</v>
      </c>
      <c r="I36" s="20">
        <v>1501770</v>
      </c>
      <c r="J36" s="20">
        <v>105337603</v>
      </c>
      <c r="K36" s="20">
        <v>1225641</v>
      </c>
      <c r="L36" s="20">
        <v>1287908</v>
      </c>
      <c r="M36" s="20">
        <v>1145864</v>
      </c>
      <c r="N36" s="20">
        <v>3659413</v>
      </c>
      <c r="O36" s="20">
        <v>1226327</v>
      </c>
      <c r="P36" s="20">
        <v>1378126</v>
      </c>
      <c r="Q36" s="20">
        <v>1290823</v>
      </c>
      <c r="R36" s="20">
        <v>3895276</v>
      </c>
      <c r="S36" s="20"/>
      <c r="T36" s="20"/>
      <c r="U36" s="20"/>
      <c r="V36" s="20"/>
      <c r="W36" s="20">
        <v>112892292</v>
      </c>
      <c r="X36" s="20">
        <v>129084629</v>
      </c>
      <c r="Y36" s="20">
        <v>-16192337</v>
      </c>
      <c r="Z36" s="21">
        <v>-12.54396989435512</v>
      </c>
      <c r="AA36" s="22">
        <v>160002610</v>
      </c>
    </row>
    <row r="37" spans="1:27" x14ac:dyDescent="0.25">
      <c r="A37" s="23" t="s">
        <v>65</v>
      </c>
      <c r="B37" s="17" t="s">
        <v>33</v>
      </c>
      <c r="C37" s="18">
        <v>-318958</v>
      </c>
      <c r="D37" s="18"/>
      <c r="E37" s="19"/>
      <c r="F37" s="20"/>
      <c r="G37" s="20">
        <v>-507183</v>
      </c>
      <c r="H37" s="20">
        <v>-48547</v>
      </c>
      <c r="I37" s="20"/>
      <c r="J37" s="20">
        <v>-555730</v>
      </c>
      <c r="K37" s="20"/>
      <c r="L37" s="20"/>
      <c r="M37" s="20"/>
      <c r="N37" s="20"/>
      <c r="O37" s="20">
        <v>-100985</v>
      </c>
      <c r="P37" s="20"/>
      <c r="Q37" s="20"/>
      <c r="R37" s="20">
        <v>-100985</v>
      </c>
      <c r="S37" s="20"/>
      <c r="T37" s="20"/>
      <c r="U37" s="20"/>
      <c r="V37" s="20"/>
      <c r="W37" s="20">
        <v>-656715</v>
      </c>
      <c r="X37" s="20"/>
      <c r="Y37" s="20">
        <v>-656715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171985849</v>
      </c>
      <c r="D38" s="29">
        <f t="shared" ref="D38:Y38" si="3">SUM(D30:D37)</f>
        <v>0</v>
      </c>
      <c r="E38" s="30">
        <f t="shared" si="3"/>
        <v>521646490</v>
      </c>
      <c r="F38" s="31">
        <f t="shared" si="3"/>
        <v>873821001</v>
      </c>
      <c r="G38" s="31">
        <f t="shared" si="3"/>
        <v>85280495</v>
      </c>
      <c r="H38" s="31">
        <f t="shared" si="3"/>
        <v>41119240</v>
      </c>
      <c r="I38" s="31">
        <f t="shared" si="3"/>
        <v>-8522118</v>
      </c>
      <c r="J38" s="31">
        <f t="shared" si="3"/>
        <v>117877617</v>
      </c>
      <c r="K38" s="31">
        <f t="shared" si="3"/>
        <v>655272</v>
      </c>
      <c r="L38" s="31">
        <f t="shared" si="3"/>
        <v>1789414</v>
      </c>
      <c r="M38" s="31">
        <f t="shared" si="3"/>
        <v>-2223750</v>
      </c>
      <c r="N38" s="31">
        <f t="shared" si="3"/>
        <v>220936</v>
      </c>
      <c r="O38" s="31">
        <f t="shared" si="3"/>
        <v>9957780</v>
      </c>
      <c r="P38" s="31">
        <f t="shared" si="3"/>
        <v>13531468</v>
      </c>
      <c r="Q38" s="31">
        <f t="shared" si="3"/>
        <v>-49882080</v>
      </c>
      <c r="R38" s="31">
        <f t="shared" si="3"/>
        <v>-26392832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91705721</v>
      </c>
      <c r="X38" s="31">
        <f t="shared" si="3"/>
        <v>898666973</v>
      </c>
      <c r="Y38" s="31">
        <f t="shared" si="3"/>
        <v>-806961252</v>
      </c>
      <c r="Z38" s="32">
        <f>+IF(X38&lt;&gt;0,+(Y38/X38)*100,0)</f>
        <v>-89.795360933999746</v>
      </c>
      <c r="AA38" s="33">
        <f>SUM(AA30:AA37)</f>
        <v>873821001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445551618</v>
      </c>
      <c r="D41" s="18"/>
      <c r="E41" s="19">
        <v>309203869</v>
      </c>
      <c r="F41" s="20">
        <v>409755530</v>
      </c>
      <c r="G41" s="20">
        <v>462575392</v>
      </c>
      <c r="H41" s="20">
        <v>-12853156</v>
      </c>
      <c r="I41" s="20"/>
      <c r="J41" s="20">
        <v>449722236</v>
      </c>
      <c r="K41" s="20"/>
      <c r="L41" s="20"/>
      <c r="M41" s="20"/>
      <c r="N41" s="20"/>
      <c r="O41" s="20">
        <v>3449205</v>
      </c>
      <c r="P41" s="20"/>
      <c r="Q41" s="20">
        <v>2916278</v>
      </c>
      <c r="R41" s="20">
        <v>6365483</v>
      </c>
      <c r="S41" s="20"/>
      <c r="T41" s="20"/>
      <c r="U41" s="20"/>
      <c r="V41" s="20"/>
      <c r="W41" s="20">
        <v>456087719</v>
      </c>
      <c r="X41" s="20">
        <v>396722698</v>
      </c>
      <c r="Y41" s="20">
        <v>59365021</v>
      </c>
      <c r="Z41" s="21">
        <v>14.963857954000909</v>
      </c>
      <c r="AA41" s="22">
        <v>409755530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445551618</v>
      </c>
      <c r="D44" s="29">
        <f t="shared" ref="D44:Y44" si="4">SUM(D40:D43)</f>
        <v>0</v>
      </c>
      <c r="E44" s="35">
        <f t="shared" si="4"/>
        <v>309203869</v>
      </c>
      <c r="F44" s="36">
        <f t="shared" si="4"/>
        <v>409755530</v>
      </c>
      <c r="G44" s="36">
        <f t="shared" si="4"/>
        <v>462575392</v>
      </c>
      <c r="H44" s="36">
        <f t="shared" si="4"/>
        <v>-12853156</v>
      </c>
      <c r="I44" s="36">
        <f t="shared" si="4"/>
        <v>0</v>
      </c>
      <c r="J44" s="36">
        <f t="shared" si="4"/>
        <v>449722236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3449205</v>
      </c>
      <c r="P44" s="36">
        <f t="shared" si="4"/>
        <v>0</v>
      </c>
      <c r="Q44" s="36">
        <f t="shared" si="4"/>
        <v>2916278</v>
      </c>
      <c r="R44" s="36">
        <f t="shared" si="4"/>
        <v>6365483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456087719</v>
      </c>
      <c r="X44" s="36">
        <f t="shared" si="4"/>
        <v>396722698</v>
      </c>
      <c r="Y44" s="36">
        <f t="shared" si="4"/>
        <v>59365021</v>
      </c>
      <c r="Z44" s="37">
        <f>+IF(X44&lt;&gt;0,+(Y44/X44)*100,0)</f>
        <v>14.963857954000909</v>
      </c>
      <c r="AA44" s="38">
        <f>SUM(AA40:AA43)</f>
        <v>409755530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617537467</v>
      </c>
      <c r="D45" s="29">
        <f>+D38+D44</f>
        <v>0</v>
      </c>
      <c r="E45" s="30">
        <f t="shared" si="5"/>
        <v>830850359</v>
      </c>
      <c r="F45" s="31">
        <f t="shared" si="5"/>
        <v>1283576531</v>
      </c>
      <c r="G45" s="31">
        <f t="shared" si="5"/>
        <v>547855887</v>
      </c>
      <c r="H45" s="31">
        <f t="shared" si="5"/>
        <v>28266084</v>
      </c>
      <c r="I45" s="31">
        <f t="shared" si="5"/>
        <v>-8522118</v>
      </c>
      <c r="J45" s="31">
        <f t="shared" si="5"/>
        <v>567599853</v>
      </c>
      <c r="K45" s="31">
        <f t="shared" si="5"/>
        <v>655272</v>
      </c>
      <c r="L45" s="31">
        <f t="shared" si="5"/>
        <v>1789414</v>
      </c>
      <c r="M45" s="31">
        <f t="shared" si="5"/>
        <v>-2223750</v>
      </c>
      <c r="N45" s="31">
        <f t="shared" si="5"/>
        <v>220936</v>
      </c>
      <c r="O45" s="31">
        <f t="shared" si="5"/>
        <v>13406985</v>
      </c>
      <c r="P45" s="31">
        <f t="shared" si="5"/>
        <v>13531468</v>
      </c>
      <c r="Q45" s="31">
        <f t="shared" si="5"/>
        <v>-46965802</v>
      </c>
      <c r="R45" s="31">
        <f t="shared" si="5"/>
        <v>-20027349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547793440</v>
      </c>
      <c r="X45" s="31">
        <f t="shared" si="5"/>
        <v>1295389671</v>
      </c>
      <c r="Y45" s="31">
        <f t="shared" si="5"/>
        <v>-747596231</v>
      </c>
      <c r="Z45" s="32">
        <f>+IF(X45&lt;&gt;0,+(Y45/X45)*100,0)</f>
        <v>-57.712072879420084</v>
      </c>
      <c r="AA45" s="33">
        <f>+AA38+AA44</f>
        <v>1283576531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458208053</v>
      </c>
      <c r="D46" s="42">
        <f t="shared" si="6"/>
        <v>0</v>
      </c>
      <c r="E46" s="43">
        <f t="shared" si="6"/>
        <v>99916551</v>
      </c>
      <c r="F46" s="44">
        <f t="shared" si="6"/>
        <v>-698619494</v>
      </c>
      <c r="G46" s="44">
        <f t="shared" si="6"/>
        <v>548382914</v>
      </c>
      <c r="H46" s="44">
        <f t="shared" si="6"/>
        <v>-66786614</v>
      </c>
      <c r="I46" s="44">
        <f t="shared" si="6"/>
        <v>-15294758</v>
      </c>
      <c r="J46" s="44">
        <f t="shared" si="6"/>
        <v>466301542</v>
      </c>
      <c r="K46" s="44">
        <f t="shared" si="6"/>
        <v>-6566937</v>
      </c>
      <c r="L46" s="44">
        <f t="shared" si="6"/>
        <v>16757425</v>
      </c>
      <c r="M46" s="44">
        <f t="shared" si="6"/>
        <v>25581505</v>
      </c>
      <c r="N46" s="44">
        <f t="shared" si="6"/>
        <v>35771993</v>
      </c>
      <c r="O46" s="44">
        <f t="shared" si="6"/>
        <v>-10139645</v>
      </c>
      <c r="P46" s="44">
        <f t="shared" si="6"/>
        <v>-59771173</v>
      </c>
      <c r="Q46" s="44">
        <f t="shared" si="6"/>
        <v>-27101530</v>
      </c>
      <c r="R46" s="44">
        <f t="shared" si="6"/>
        <v>-97012348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405061187</v>
      </c>
      <c r="X46" s="44">
        <f t="shared" si="6"/>
        <v>-640494300</v>
      </c>
      <c r="Y46" s="44">
        <f t="shared" si="6"/>
        <v>1045555487</v>
      </c>
      <c r="Z46" s="45">
        <f>+IF(X46&lt;&gt;0,+(Y46/X46)*100,0)</f>
        <v>-163.24196593162497</v>
      </c>
      <c r="AA46" s="46">
        <f>+AA27-AA45</f>
        <v>-698619494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-612031270</v>
      </c>
      <c r="D48" s="18"/>
      <c r="E48" s="19">
        <v>1071569462</v>
      </c>
      <c r="F48" s="20">
        <v>1252331203</v>
      </c>
      <c r="G48" s="20">
        <v>-670436367</v>
      </c>
      <c r="H48" s="20">
        <v>-69117810</v>
      </c>
      <c r="I48" s="20">
        <v>-24874896</v>
      </c>
      <c r="J48" s="20">
        <v>-764429073</v>
      </c>
      <c r="K48" s="20">
        <v>-38726555</v>
      </c>
      <c r="L48" s="20">
        <v>-8926310</v>
      </c>
      <c r="M48" s="20">
        <v>-7440233</v>
      </c>
      <c r="N48" s="20">
        <v>-55093098</v>
      </c>
      <c r="O48" s="20">
        <v>786802</v>
      </c>
      <c r="P48" s="20">
        <v>23275957</v>
      </c>
      <c r="Q48" s="20">
        <v>7174499</v>
      </c>
      <c r="R48" s="20">
        <v>31237258</v>
      </c>
      <c r="S48" s="20"/>
      <c r="T48" s="20"/>
      <c r="U48" s="20"/>
      <c r="V48" s="20"/>
      <c r="W48" s="20">
        <v>-788284913</v>
      </c>
      <c r="X48" s="20">
        <v>1343239069</v>
      </c>
      <c r="Y48" s="20">
        <v>-2131523982</v>
      </c>
      <c r="Z48" s="47">
        <v>-158.68537710020999</v>
      </c>
      <c r="AA48" s="22">
        <v>1252331203</v>
      </c>
    </row>
    <row r="49" spans="1:27" x14ac:dyDescent="0.25">
      <c r="A49" s="23" t="s">
        <v>75</v>
      </c>
      <c r="B49" s="17" t="s">
        <v>33</v>
      </c>
      <c r="C49" s="18">
        <v>-6124081</v>
      </c>
      <c r="D49" s="18"/>
      <c r="E49" s="19"/>
      <c r="F49" s="20"/>
      <c r="G49" s="20">
        <v>-6124081</v>
      </c>
      <c r="H49" s="20"/>
      <c r="I49" s="20"/>
      <c r="J49" s="20">
        <v>-6124081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-6124081</v>
      </c>
      <c r="X49" s="20"/>
      <c r="Y49" s="20">
        <v>-6124081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-618155351</v>
      </c>
      <c r="D51" s="50">
        <f t="shared" ref="D51:Y51" si="7">SUM(D48:D50)</f>
        <v>0</v>
      </c>
      <c r="E51" s="51">
        <f t="shared" si="7"/>
        <v>1071569462</v>
      </c>
      <c r="F51" s="52">
        <f t="shared" si="7"/>
        <v>1252331203</v>
      </c>
      <c r="G51" s="52">
        <f t="shared" si="7"/>
        <v>-676560448</v>
      </c>
      <c r="H51" s="52">
        <f t="shared" si="7"/>
        <v>-69117810</v>
      </c>
      <c r="I51" s="52">
        <f t="shared" si="7"/>
        <v>-24874896</v>
      </c>
      <c r="J51" s="52">
        <f t="shared" si="7"/>
        <v>-770553154</v>
      </c>
      <c r="K51" s="52">
        <f t="shared" si="7"/>
        <v>-38726555</v>
      </c>
      <c r="L51" s="52">
        <f t="shared" si="7"/>
        <v>-8926310</v>
      </c>
      <c r="M51" s="52">
        <f t="shared" si="7"/>
        <v>-7440233</v>
      </c>
      <c r="N51" s="52">
        <f t="shared" si="7"/>
        <v>-55093098</v>
      </c>
      <c r="O51" s="52">
        <f t="shared" si="7"/>
        <v>786802</v>
      </c>
      <c r="P51" s="52">
        <f t="shared" si="7"/>
        <v>23275957</v>
      </c>
      <c r="Q51" s="52">
        <f t="shared" si="7"/>
        <v>7174499</v>
      </c>
      <c r="R51" s="52">
        <f t="shared" si="7"/>
        <v>31237258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-794408994</v>
      </c>
      <c r="X51" s="52">
        <f t="shared" si="7"/>
        <v>1343239069</v>
      </c>
      <c r="Y51" s="52">
        <f t="shared" si="7"/>
        <v>-2137648063</v>
      </c>
      <c r="Z51" s="53">
        <f>+IF(X51&lt;&gt;0,+(Y51/X51)*100,0)</f>
        <v>-159.14129601601098</v>
      </c>
      <c r="AA51" s="54">
        <f>SUM(AA48:AA50)</f>
        <v>1252331203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DDF027C-7683-41FE-A97D-E3050AB1C1A6}"/>
</file>

<file path=customXml/itemProps2.xml><?xml version="1.0" encoding="utf-8"?>
<ds:datastoreItem xmlns:ds="http://schemas.openxmlformats.org/officeDocument/2006/customXml" ds:itemID="{58AC717E-089F-47E2-BF81-38768A828EFF}"/>
</file>

<file path=customXml/itemProps3.xml><?xml version="1.0" encoding="utf-8"?>
<ds:datastoreItem xmlns:ds="http://schemas.openxmlformats.org/officeDocument/2006/customXml" ds:itemID="{842EA083-C316-456A-A083-0E7E670A2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2026-05-13T15:03:49Z</dcterms:created>
  <dcterms:modified xsi:type="dcterms:W3CDTF">2026-05-13T15:05:09Z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